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fonturcolombia-my.sharepoint.com/personal/jgonzalez_fontur_com_co/Documents/INFORMES/INFORMES 2025/INFORME GESTION MENSUAL/SOPORTES - INFORME MENSUAL DICIEMBRE/"/>
    </mc:Choice>
  </mc:AlternateContent>
  <xr:revisionPtr revIDLastSave="122" documentId="8_{E126CF73-07AD-4A06-AA5B-4F526EC815FD}" xr6:coauthVersionLast="47" xr6:coauthVersionMax="47" xr10:uidLastSave="{54AF6A0A-100D-42FC-9C35-A2C219D8CC5D}"/>
  <bookViews>
    <workbookView xWindow="-110" yWindow="-110" windowWidth="19420" windowHeight="10300" tabRatio="682" firstSheet="1" activeTab="2" xr2:uid="{00000000-000D-0000-FFFF-FFFF00000000}"/>
  </bookViews>
  <sheets>
    <sheet name="INFORMACIÓN CONTRACTUAL" sheetId="2" state="hidden" r:id="rId1"/>
    <sheet name="CONSOLIDADO PROCESOS JUDICIALES" sheetId="1" r:id="rId2"/>
    <sheet name="PROCESOS JUDICIALES POR PASIVA" sheetId="4" r:id="rId3"/>
    <sheet name="PROCESOS JUDICIALES POR ACTIVA" sheetId="8" r:id="rId4"/>
  </sheets>
  <definedNames>
    <definedName name="_xlnm._FilterDatabase" localSheetId="1" hidden="1">'CONSOLIDADO PROCESOS JUDICIALES'!$A$8:$V$126</definedName>
    <definedName name="_xlnm._FilterDatabase" localSheetId="0" hidden="1">'INFORMACIÓN CONTRACTUAL'!$A$1:$H$1</definedName>
    <definedName name="_ftn1" localSheetId="1">'CONSOLIDADO PROCESOS JUDICIALES'!$Q$187</definedName>
    <definedName name="_ftn2" localSheetId="1">'CONSOLIDADO PROCESOS JUDICIALES'!$Q$189</definedName>
    <definedName name="_ftn3" localSheetId="1">'CONSOLIDADO PROCESOS JUDICIALES'!$Q$191</definedName>
    <definedName name="_ftn4" localSheetId="1">'CONSOLIDADO PROCESOS JUDICIALES'!$Q$218</definedName>
    <definedName name="_ftn5" localSheetId="1">'CONSOLIDADO PROCESOS JUDICIALES'!$Q$220</definedName>
    <definedName name="_ftn6" localSheetId="1">'CONSOLIDADO PROCESOS JUDICIALES'!$Q$222</definedName>
    <definedName name="_ftnref1" localSheetId="1">'CONSOLIDADO PROCESOS JUDICIALES'!#REF!</definedName>
    <definedName name="_ftnref2" localSheetId="1">'CONSOLIDADO PROCESOS JUDICIALES'!#REF!</definedName>
    <definedName name="_ftnref3" localSheetId="1">'CONSOLIDADO PROCESOS JUDICIALES'!#REF!</definedName>
    <definedName name="_ftnref4" localSheetId="1">'CONSOLIDADO PROCESOS JUDICIALES'!$Q$61</definedName>
    <definedName name="_GoBack" localSheetId="1">'CONSOLIDADO PROCESOS JUDICIALES'!$J$52</definedName>
    <definedName name="_Hlk127343291" localSheetId="1">'CONSOLIDADO PROCESOS JUDICIALES'!$Q$173</definedName>
    <definedName name="_Hlk127436175" localSheetId="1">'CONSOLIDADO PROCESOS JUDICIALES'!$Q$82</definedName>
    <definedName name="_Hlk127436301" localSheetId="1">'CONSOLIDADO PROCESOS JUDICIALES'!$Q$86</definedName>
    <definedName name="_Hlk127436406" localSheetId="1">'CONSOLIDADO PROCESOS JUDICIALES'!$Q$90</definedName>
    <definedName name="_Hlk127436463" localSheetId="1">'CONSOLIDADO PROCESOS JUDICIALES'!$Q$94</definedName>
    <definedName name="_Hlk127437094" localSheetId="1">'CONSOLIDADO PROCESOS JUDICIALES'!$Q$113</definedName>
    <definedName name="_Hlk127438531" localSheetId="1">'CONSOLIDADO PROCESOS JUDICIALES'!$Q$135</definedName>
    <definedName name="_Hlk127438716" localSheetId="1">'CONSOLIDADO PROCESOS JUDICIALES'!$Q$139</definedName>
    <definedName name="_Hlk127439710" localSheetId="1">'CONSOLIDADO PROCESOS JUDICIALES'!$Q$141</definedName>
    <definedName name="_Hlk127476719" localSheetId="1">'CONSOLIDADO PROCESOS JUDICIALES'!$Q$63</definedName>
    <definedName name="_Hlk127528210" localSheetId="1">'CONSOLIDADO PROCESOS JUDICIALES'!$Q$127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Jessica Paola González Tejeiro</author>
  </authors>
  <commentList>
    <comment ref="K102" authorId="0" shapeId="0" xr:uid="{6B44CA6D-B99F-4B02-82A9-28C9646800D6}">
      <text>
        <r>
          <rPr>
            <sz val="11"/>
            <color theme="1"/>
            <rFont val="Calibri"/>
            <family val="2"/>
            <scheme val="minor"/>
          </rPr>
          <t xml:space="preserve">Jessica Paola González Tejeiro: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Jessica Paola González Tejeiro</author>
  </authors>
  <commentList>
    <comment ref="K87" authorId="0" shapeId="0" xr:uid="{C242B4CC-25D2-4373-B8E6-9A1E4CFB9D5F}">
      <text>
        <r>
          <rPr>
            <sz val="11"/>
            <color theme="1"/>
            <rFont val="Calibri"/>
            <family val="2"/>
            <scheme val="minor"/>
          </rPr>
          <t xml:space="preserve">Jessica Paola González Tejeiro:
</t>
        </r>
      </text>
    </comment>
  </commentList>
</comments>
</file>

<file path=xl/sharedStrings.xml><?xml version="1.0" encoding="utf-8"?>
<sst xmlns="http://schemas.openxmlformats.org/spreadsheetml/2006/main" count="4407" uniqueCount="1012">
  <si>
    <t>N°</t>
  </si>
  <si>
    <t>CONTRATISTA</t>
  </si>
  <si>
    <t>N° DE CONTRATO</t>
  </si>
  <si>
    <t>OBJETO</t>
  </si>
  <si>
    <t>NOMBRE DEL APODERADO</t>
  </si>
  <si>
    <t>VALOR</t>
  </si>
  <si>
    <t>FECHA DE INICIO</t>
  </si>
  <si>
    <t>PLAZO DE EJECUCIÓN</t>
  </si>
  <si>
    <t>LUIS CARLOS GONZALEZ JIMENEZ</t>
  </si>
  <si>
    <t>FNT-223-2015</t>
  </si>
  <si>
    <t>EL CONTRATISTA se obliga para con el P.A. FONTUR a prestar de forma directa, los servicios profesionales para representar jurídicamente al PATRIMONIO AUTONOMO FONDO NACIONAL DE TURISMO, en los procesos laborales en los que sea vinculado el Fideicomiso, como administrador del HOTEL CAMPESTRE LAS HELICONIAS.</t>
  </si>
  <si>
    <t>El término de ejecución del presente contrato será desde la
fecha de suscripción del acta de inicio y hasta la circunstancia que primero ocurra en el tiempo: i) treinta y uno (31) de diciembre d 21 o, ii] hasta la fecha de terminación del último proceso laboral, en el cual haya sido vinculado P.A FONTUR como el administrador del establecimiento de comercio denominado HOTEL CAMPESTRE LAS
HELICONIAS,</t>
  </si>
  <si>
    <t>ESGUERRA ASESORES JURIDICOS S.A</t>
  </si>
  <si>
    <t>FNTC-034-2018</t>
  </si>
  <si>
    <t>EL CONTRATISTA SE OBLIGA A PRESTAR DE FORMA DIRECTA, LOS SERVICIOS PROFESIONALES PARA REPRESENTAR JURÍDICAMENTE AL PATRIMONIO AUTONOMO FONDO NACIONAL DE TURISMO.</t>
  </si>
  <si>
    <t>JUAN CARLOS ESGUERRA PORTOCARRERO- FELIPE PIQUERO</t>
  </si>
  <si>
    <t>El término de ejecución del presente contrato será indeterminado pero determinable, de conformidad con las actuaciones encomendadas. No obstante lo anterior, se estima en seis (6) meses contados a partir de la suscripción del mismo.</t>
  </si>
  <si>
    <t>JUAN PABLO ALVAREZ CANDAMIL</t>
  </si>
  <si>
    <t>FNT-C-052-2017</t>
  </si>
  <si>
    <t>EL CONTRATISTA se obliga a prestar de forma directa, los servicios profesionales para representar jurídicamente al PATRIMONIO AUTONOMO FONDO NACIONAL DE TURISMO en los procesos judiciales dentro de los que se le vinculen</t>
  </si>
  <si>
    <t>El término de ejecución del presente contrato es indeterminado pero determinable, por cuanto este dependerá del proceso judicial encomendado</t>
  </si>
  <si>
    <t>RAMIRO RODRIGUEZ LOPEZ</t>
  </si>
  <si>
    <t>FNTC-081-2017</t>
  </si>
  <si>
    <t>EL CONTRATISTA se obliga a prestar de forma directa, los servicios profesionales para representar jurídicamente al PATRIMONIO AUTONOMO FONDO NACIONAL DE TURISMO en los procesos judiciales dentro de los que se vinculen, en materia contencioso administrativa y controversias de carácter administrativo.</t>
  </si>
  <si>
    <t>El término de ejecución del presente contrato es de un año contado a partir de la suscripción del acta de inicio, previa aprobación de las garantías exigidas en este contrato. Este término de ejecución se renovará automáticamente, siempre y cuando ninguna de las partes comunique su intensión de terminarlo, por lo menos con un (1) mes de anticipación a la fecha de expiración del término inicialmente pactado.</t>
  </si>
  <si>
    <t xml:space="preserve">CARO ABOGADOS Y CONSULTORES ASOCIADOS S.A.S. </t>
  </si>
  <si>
    <t>FNTC-084-2019</t>
  </si>
  <si>
    <t>EL CONTRATISTA se obliga para con el P.A. FONTUR, a prestar de forma directa los servicios profesionales de representación jurídica dentro de los trámites administrativos y judiciales que tenga a cargo el PA FONTUR en materia laboral, brindando toda su experticia, calidad, esfuerzo y conocimiento confiable y oportuno.</t>
  </si>
  <si>
    <t xml:space="preserve"> DIANA PAOLA CARO FORERO</t>
  </si>
  <si>
    <t xml:space="preserve">El término de ejecución del presente es indeterminado pero determinable, el cual será hasta que terminen los procesos para el cual se otorga el respectivo poder, es decir con sentencia definitiva en primera y/o segunda instancia, contados a partir de la aprobación de la garantía, previo el cumplimiento de requisitos de perfeccionamiento y ejecución. </t>
  </si>
  <si>
    <t>FNTC-090-2019</t>
  </si>
  <si>
    <t xml:space="preserve">EL CONTRATISTA SE OBLIGA PARA CON EL P.A. FONTUR, A PRESTAR DE FORMA DIRECTA, LOS SERVICIOS PROFESIONALES PARA REPRESENTAR JURÍDICAMENTE AL PATRIMONIO AUTONOMO FONDO NACIONAL DE TURISMO FONTUR EN LOS ESCENARIOS EXTRAJUDICIALES (CONCILIACIÓN EXTRAJUDICIAL ANTE LOS PROCURADORES JUDICIALES II PARA ASUNTOS ADMINISTRATIVOS Y, EVENTUALMENTE, MEDIACIÓN ARBITRADA POR LA AGENCIA NACIONAL DE DEFENSA JURÍDICA DEL ESTADO) Y JUDICIALES QUE SEA NECESARIO ATENDER CON EL PROPÓSITO DE ATENDER LOS INTERESES DE FONTUR DERIVADOS DE LA EJECUCIÓN DEL CONVENIO FPT-273 DE 2012  RESPECTO DEL PROYECTO  PARA LA CONSTRUCCIÓN DEL TEATRO SANTA MARTA.
</t>
  </si>
  <si>
    <t xml:space="preserve">El término de ejecución del presente contrato es indeterminado pero determinable, el cual será hasta que termine el proceso para el cual se otorga el respectivo poder, es decir con sentencia definitiva en primera y/o segunda instancia, contado a partir de la aprobación de la garantía, previo el cumplimiento de requisitos de perfeccionamiento y ejecución. </t>
  </si>
  <si>
    <t>SANABRIA Y ANDRADE ABOGADOS S. A. S</t>
  </si>
  <si>
    <t>FNTC-160-2019</t>
  </si>
  <si>
    <r>
      <t xml:space="preserve">EL CONTRATISTA SE OBLIGA </t>
    </r>
    <r>
      <rPr>
        <sz val="10"/>
        <color rgb="FF000000"/>
        <rFont val="Arial Narrow"/>
        <family val="2"/>
      </rPr>
      <t xml:space="preserve">PARA CON EL P.A. FONTUR, </t>
    </r>
    <r>
      <rPr>
        <i/>
        <sz val="10"/>
        <color theme="1"/>
        <rFont val="Arial Narrow"/>
        <family val="2"/>
      </rPr>
      <t>PRESTAR DE FORMA DIRECTA, LOS SERVICIOS PROFESIONALES PARA REPRESENTAR JURÍDICAMENTE AL PATRIMONIO AUTONOMO FONDO NACIONAL DE TURISMO-FONTUR DENTRO DEL PROCESO ARBITRAL  N° 116594 ADELANTADO ANTE EL CENTRO DE ARBITRAJE Y CONCILIACIÓN DE LA CAMARA DE COMERCIO DE BOGOTA”</t>
    </r>
  </si>
  <si>
    <t>HENRY SANABRIA SANTOS-FELIPE ANDRADE PERAFAN</t>
  </si>
  <si>
    <t xml:space="preserve">El término de ejecución del presente contrato es indeterminado pero determinable, el cual será hasta que termine el proceso para el cual se otorga el respectivo poder, es decir con sentencia definitiva en primera y/o segunda instancia, contado a partir de la aprobación de la garantía, previo el cumplimiento de requisitos de perfeccionamiento y ejecución. 
</t>
  </si>
  <si>
    <t>FNTC-209-2019</t>
  </si>
  <si>
    <r>
      <t xml:space="preserve">EL CONTRATISTA se obliga </t>
    </r>
    <r>
      <rPr>
        <sz val="10"/>
        <color rgb="FF000000"/>
        <rFont val="Arial Narrow"/>
        <family val="2"/>
      </rPr>
      <t>para con el Patrimonio Autónomo  FONTUR, a</t>
    </r>
    <r>
      <rPr>
        <sz val="10"/>
        <color theme="1"/>
        <rFont val="Arial Narrow"/>
        <family val="2"/>
      </rPr>
      <t xml:space="preserve"> prestar de forma directa los servicios profesionales de representación jurídica dentro de los trámites administrativos y judiciales que tenga a cargo la Fiduciaria Fiducoldex como vocera del el PA FONTUR en materia contencioso administrativo brindando toda su experticia, calidad, esfuerzo y conocimiento confiable y oportuno.</t>
    </r>
  </si>
  <si>
    <t>OTFNT-185-2019</t>
  </si>
  <si>
    <r>
      <t xml:space="preserve">EL CONTRATISTA se obliga </t>
    </r>
    <r>
      <rPr>
        <sz val="10"/>
        <color rgb="FF000000"/>
        <rFont val="Arial Narrow"/>
        <family val="2"/>
      </rPr>
      <t>para con el P.A. FONTUR, a</t>
    </r>
    <r>
      <rPr>
        <sz val="10"/>
        <color theme="1"/>
        <rFont val="Arial Narrow"/>
        <family val="2"/>
      </rPr>
      <t xml:space="preserve"> adelantar y asumir la defensa jurídica de sus intereses, dentro del proceso ordinario laboral con radicado N° 11001310503020190016300 en primera y segunda instancia, así como también a llevar a cabo la vigilancia y seguimiento  del mismo“</t>
    </r>
  </si>
  <si>
    <t xml:space="preserve">El término de ejecución del presente contrato es indeterminado pero determinable, el cual será hasta que terminen los procesos para el cual se otorga el respectivo poder, es decir con sentencia definitiva en primera y/o segunda instancia, contados a partir de la aprobación de la garantía, previo el cumplimiento de requisitos de perfeccionamiento y ejecución. </t>
  </si>
  <si>
    <t>*</t>
  </si>
  <si>
    <r>
      <rPr>
        <b/>
        <sz val="10"/>
        <color theme="1"/>
        <rFont val="Arial Narrow"/>
        <family val="2"/>
      </rPr>
      <t>Nota:</t>
    </r>
    <r>
      <rPr>
        <sz val="10"/>
        <color theme="1"/>
        <rFont val="Arial Narrow"/>
        <family val="2"/>
      </rPr>
      <t xml:space="preserve"> En la actualidad se estan adelantando los tramites contractuales con la firma GODOY &amp; CORDOBA S. A. S., para la representacion judicial de los procesos laborales adelantados por los trabajadores de la Sociedad Compañía Hotel del Prado el liquidación</t>
    </r>
  </si>
  <si>
    <t xml:space="preserve">e </t>
  </si>
  <si>
    <r>
      <t xml:space="preserve">Código: </t>
    </r>
    <r>
      <rPr>
        <sz val="10"/>
        <rFont val="Verdana"/>
        <family val="2"/>
      </rPr>
      <t>FMEC-002</t>
    </r>
  </si>
  <si>
    <r>
      <t xml:space="preserve">Versión: </t>
    </r>
    <r>
      <rPr>
        <sz val="10"/>
        <rFont val="Verdana"/>
        <family val="2"/>
      </rPr>
      <t>01</t>
    </r>
  </si>
  <si>
    <r>
      <t xml:space="preserve">Vigencia: </t>
    </r>
    <r>
      <rPr>
        <sz val="10"/>
        <rFont val="Verdana"/>
        <family val="2"/>
      </rPr>
      <t>10 de septiembre de 2024</t>
    </r>
  </si>
  <si>
    <t>Relación de procesos en los cuales el P.A. FONTUR, se presenta como parte procesal (activa y pasiva) ante despachos judiciales</t>
  </si>
  <si>
    <t>Fuente de información</t>
  </si>
  <si>
    <t>Dirección juridica y defensa judicial, la información proporcionada se sustrae de las plataformas: Rama judicial, SAMAI y Ekogui</t>
  </si>
  <si>
    <t>Fecha de generación</t>
  </si>
  <si>
    <t>Fecha de corte de la información</t>
  </si>
  <si>
    <t>No.</t>
  </si>
  <si>
    <t xml:space="preserve">NUMERO DEL PROCESO - CÓDIGO ÚNICO DEL PROCESO </t>
  </si>
  <si>
    <t xml:space="preserve">FECHA ADMISIÓN </t>
  </si>
  <si>
    <t>JURISDICCIÓN</t>
  </si>
  <si>
    <t>DEPARTAMENTO</t>
  </si>
  <si>
    <t>CIUDAD</t>
  </si>
  <si>
    <t>VALOR DE LA PRETENSIÓN</t>
  </si>
  <si>
    <t xml:space="preserve">CLASE - ACCIÓN </t>
  </si>
  <si>
    <t>DEMANDANTE</t>
  </si>
  <si>
    <t>DEMANDADO</t>
  </si>
  <si>
    <t>INSTANCIA - ETAPA ACTUAL DEL PROCESO</t>
  </si>
  <si>
    <t>ULTIMA GESTIÓN REALIZADA</t>
  </si>
  <si>
    <t>GESTIONES JUDICIALES ADELANTADAS</t>
  </si>
  <si>
    <t>FECHA DE NOTIFICACIÓN Y/O PRESENTACIÓN DE LA DEMANDA</t>
  </si>
  <si>
    <t>ARGUMENTOS DE DEFENSA Y/O PRETENSIONES</t>
  </si>
  <si>
    <t>DESPACHO JUDICIAL 
ACTUAL</t>
  </si>
  <si>
    <t>RESUMEN DE LA CONTINGENCIA</t>
  </si>
  <si>
    <t>FECHA ÚLTIMA CALIFICACIÓN DEL RIESGO</t>
  </si>
  <si>
    <t>CALIFICACIÓN DEL RIESGO</t>
  </si>
  <si>
    <t>VALOR PROVISIÓN CONTABLE - MONTO DE LA PROVISIÓN ESPECIAL</t>
  </si>
  <si>
    <t>APODERADO Y FIRMA</t>
  </si>
  <si>
    <t>CONTRATO Y/O PROYECTO RELACIONADO</t>
  </si>
  <si>
    <t>19001333300720210013900</t>
  </si>
  <si>
    <t>16/09/2021</t>
  </si>
  <si>
    <t>CONTENCIOSO ADMINISTRATIVA</t>
  </si>
  <si>
    <t>CAUCA</t>
  </si>
  <si>
    <t>POPAYAN</t>
  </si>
  <si>
    <t>CONTROVERSIA CONTRACTUAL</t>
  </si>
  <si>
    <t>Luis Fernando Mesa Ballesteros</t>
  </si>
  <si>
    <t>FONDO NACIONAL DE TURISMO - FONTUR</t>
  </si>
  <si>
    <t xml:space="preserve">SEGUNDA INSTANCIA  </t>
  </si>
  <si>
    <t xml:space="preserve">16-10-2025; Notificacion auto interlocutorio  N° 1438 declara impedimento.
15-10-2025: Mediante auto niega la solicitud realizada por el apoderado de la parte demandante el 25 de septiembre de 2025, relacionada con la fijación de fecha para audiencia de conciliación. 
</t>
  </si>
  <si>
    <t>13/06/2024 Notificación de la demanda// 30/07/2024 se presenta la contestación de la demanda por parte del apoderado de FONTUR // 30/07/2024 Se allega memorial solicitando el llamamiento en garantia al Departamento del cauca al  proceso por parte de la apoderada de FONTUR // 2024-08-02	Mediante memorial Fontur Llama en Garantía Departamento Cauca
2024-08-02	Mediante memorial Fontur Llama Garantía Municipio Morales // notificacion via correo electronico de fecha 13-09-2024 admitiendo el llamamiento en garantia al Departamento del Cauca y al Municipio de Morales// "30-07-2024 se presenta la contestación de la demanda por parte del apoderado de FONTUR 
 30-07-2024 Se allega memorial solicitando el llamamiento en garantia al Departamento del cauca 
02-08-2024 Mediante memorial Fontur Llama en Garantía Departamento Cauca
02-08-2024 Mediante memorial Fontur Llama Garantía Municipio Morales 2024-09-08 Se reCibe memorial apoderada FONTUR
12-09-2024 Auto admite llamamiento en garantía y ordena notificar	
notificacion via correo electronico de fecha 13-09-2024 admitiendo el llamamiento en garantia al Departamento del Cauca y al Municipio de Morales
13-09-2024	Fijación estado del auto que admite el llamamiento en garantía
 16-09-2024	Notifica el auto que admite el llamamiento de fecha 12 de septiembre de 2024
08-11-2024; Incorpora memorial de contestación al llamamiento en garantía por parte del Departamento del Cauca. 
20-11-2024; Traslado Excepciones par 2 art 175CPACA, término venció 21 de octubre de 2024.
  22-07-2025; El señor Javier Alejandro Mayorga Valencia apoderado de la parte demandante presento alegatos de conclusion. La señora Maria Victoria Castaño Lemus apoderda de la parte demandada presento alegatos de Conclusion. El Departamento del Cauca presenta escrito alegatos de conclusion.
 07-07-2025; Mediante auto se corre traslado por el termino de 10 dias para que sean presentados los alegatos de conclusion por las partes. 
19/08/2025 mediante sentencia de primera instancia el despacho resolció: PRIMERO: DECLAR el incumplimiento del Contrato 145 de 2018, celebrado entre el FONDO NACIONAL DE TURISMO – FONTUR y el señor LUIS FERNANDO MESA BALLESTEROS
SEGUNDO: Como consecuencia de la anterior declaración, CONDENAR a la Fiduciaria Colombiana de Comercio Exterior - FIDUCOLDEX S.A., vocera y administradora del PATRIMONIO AUTÓNOMO FONDO NACIONAL DEL TURISMO a pagar, en favor del señor LUIS FERNANDO MESA BALLESTEROS, el valor de CUARENTA Y SEIS MILLONES SETECIENTOS VEINTICINCO MIL QUINIENTOS CUATRO PESOS ($46.725.504), como utilidad dejada de percibir por la inejecución del Contrato 145 de 2018, celebrado entre las partes. 
TERCERO: DECLARAR que el llamado en garantía MUNICIPIO DE MORALES es responsable de la inejecución del Contrato 145 de 2018, en virtud del incumplimiento de los compromisos establecidos en Convenio de cooperación FNTC 194 de 2017.
CUARTO: Como consecuencia de la anterior declaración, CONDENAR al MUNICIPIO DE MORALES, como llamado en garantía, a reembolsar a la Fiduciaria Colombiana de Comercio Exterior - FIDUCOLDEX S.A., vocera y administradora del PATRIMONIO AUTÓNOMO FONDO NACIONAL DEL TURISMO la totalidad de la suma que ésta deba pagar al señor LUIS FERNANDO MESA BALLESTEROS en cumplimiento de la presente sentencia. 
QUINTO: DECLARAR que no prospera el llamamiento en garantía formulado por la entidad demandada Fiduciaria Colombiana de Comercio Exterior - FIDUCOLDEX S.A., vocera y administradora del PATRIMONIO AUTÓNOMO FONDO NACIONAL DEL TURISMO en relación con el DEPARTAMENTO DEL CAUCA, de conformidad con lo expuesto. 
18-09-2025 Auto concede recurso de apelación formulado contra la sentencia Nº163 de 19 de agosto de 2025, por el apoderado de la parte demandante y Fiduciaria Colombiana de Comercio Exterior - FIDUCOLDEX S.A., vocera y administradora del PATRIMONIO AUTÓNOMO FONDO NACIONAL DEL TURISMO -FONTUR-, en el efecto suspensivo. Por secretaria, remítase el Expediente al Superior para que se surta el trámite correspondiente.
02-09-2025 Recepción de memorial de recurso de apelación de la sentencia de primera instancia por parte del apoderado de la parte demandante.
02-09-2025 Recepción de memorial de recurso de apelación de la sentencia de primera instancia por parte de la Apoderada de FONTUR - Fiducoldex</t>
  </si>
  <si>
    <t>13/06/2024</t>
  </si>
  <si>
    <t>RIMERO: se reconozcan los valores por concepto de daño emergente SEGUNDO:  se reconozca al señor LUIS FERNANDO MESA, el pago de la utilidad dejada de percibir dentro del contrato No FMTC145-2018, correspondiente al 5 % por un valor de TREINTA MILLONES NOVECIENTOS DIEZ MIL QUINIETOS SETENTA Y CINCO MIL PESOS ($30,910.575) Más IVA.   TERCERO: Que de la suma de dinero que se reconozca a favor del señor LUIS FERNANDO MESA BALLESTEROS se reconozca el pago de los intereses moratorios por las sumas dejadas de percibir.  CUARTO: Se ordene la indexación de la suma reclamada conforme al proceso que se indica en el artículo 187 del Código de Procedimiento Administrativo y de lo Contencioso Administrativo (CPACA – Ley 1437 de 2011) y la Jurisprudencia que al respecto ha sentado el Honorable Consejo de Estado, desde la fecha de causación del perjuicio, es decir, desde la firma del contrato hasta que se profiera sentencia definitiva.  QUINTO: Condénese a FONTUR al pago de las costas de este proceso, incluidas las agencias en derecho</t>
  </si>
  <si>
    <t>Juzgado 07 Administrativo de  Popayan</t>
  </si>
  <si>
    <t>En noviembre de 2017 se suscribió el Convenio de Cooperación FNTC-194-2017 entre FONTUR y el Departamento del Cauca, con el fin de construir un embarcadero turístico en el área de La Salvajina, municipio de Morales, vereda San Martín, por un valor superior a $912 millones. Tras el proceso de convocatoria pública y evaluación de ofertas, el contrato No. 145-2018 fue adjudicado a Luis Fernando Mesa Ballesteros en noviembre de 2018. En el contrato se establecieron las obligaciones técnicas del contratista, como cumplir con las especificaciones de calidad, revisar y complementar estudios técnicos, adoptar medidas ambientales y garantizar los servicios necesarios para la ejecución de la obra. Por su parte, FONTUR debía supervisar, entregar los planos y el terreno en condiciones óptimas.
Sin embargo, durante la etapa precontractual y en los intentos por iniciar la ejecución, se evidenciaron múltiples dificultades. Entre ellas, inconsistencias en los planos y diseños, problemas con la delimitación del predio donado por EPSA, la ubicación del proyecto en zona inundable del embalse y la falta de permisos y documentación técnica actualizada. Estas falencias impidieron el inicio de las obras, a pesar de los reiterados requerimientos del contratista a FONTUR y de las reuniones sostenidas entre las partes en 2019, donde se adquirieron compromisos que nunca fueron cumplidos. Como resultado, la obra no pudo ponerse en marcha y el contratista enfrentó sobrecostos administrativos y afectaciones a su capacidad de contratación.
Ante la imposibilidad de ejecución, el contratista solicitó en septiembre de 2019 la liquidación bilateral del contrato y el reconocimiento de los gastos en que había incurrido. No obstante, FONTUR negó el pago argumentando que nunca se suscribió el acta de inicio, aunque reconoció la necesidad de liquidar el contrato. Posteriormente, en 2020, FONTUR presentó un acta de liquidación que desconocía las reclamaciones del contratista, lo que llevó a este a promover una solicitud de conciliación extrajudicial. La diligencia se llevó a cabo en noviembre de 2020, pero resultó fallida debido a la negativa expresa de FONTUR de conciliar, lo que derivó en la decisión del contratista de acudir a la vía judicial para reclamar sus derechos.</t>
  </si>
  <si>
    <t>ALTA</t>
  </si>
  <si>
    <t>$ 46.725.504</t>
  </si>
  <si>
    <t>MARIA VICTORIA CASTAÑO LEMUS</t>
  </si>
  <si>
    <t>Contrato FNTC 145 de 2018 ( Derivado Convenio de 
Cooperación FNTC 194 de 2017)</t>
  </si>
  <si>
    <t xml:space="preserve"> 17001233300020170033400 (Acumulado con el proceso 17001233300020170039600 ) (  Rad Apelación 17001233300020170033401))</t>
  </si>
  <si>
    <t>17/05/2017</t>
  </si>
  <si>
    <t>CALDAS</t>
  </si>
  <si>
    <t>MANIZALES</t>
  </si>
  <si>
    <t>PROTECCIÓN DE LOS DERECHOS E INTERESES COLECTIVOS-ACCIÓN POPULAR</t>
  </si>
  <si>
    <t xml:space="preserve">TULIA HELENA BURBANO </t>
  </si>
  <si>
    <t>FONDO NACIONAL DE TURISMO - FONTUR, MINISTERIO DE COMERCIO, INDUSTRIA Y TURISMO, MUNICIPIO DE MANIZALES</t>
  </si>
  <si>
    <t xml:space="preserve">
Excepciones de fondo presentadas en la contestación: Falta de Legitimación en la Causa por Pasiva, no vulneración de derechos e intereses colectivos por parte del patrimonio autónomo Fondo Nacional de Turismo FONTUR</t>
  </si>
  <si>
    <t>Consejo de Estado Sección Tercera</t>
  </si>
  <si>
    <t xml:space="preserve">Las pretensiones de las acciones populares versan sobre desmontar o poner en funcionamiento el mismo, razón por la cual no hay certeza de que el magistrado que resuelva las acciones decida condenar a todos los demandados o a solo uno.  </t>
  </si>
  <si>
    <t>MEDIA</t>
  </si>
  <si>
    <t xml:space="preserve"> $                                              -</t>
  </si>
  <si>
    <t>JUAN PABLO ALVAREZ CANDAMIL - PERSONA NATURAL</t>
  </si>
  <si>
    <t>PFPT-043-09 CABLE AERO LOS YARUMOS</t>
  </si>
  <si>
    <t>25/05/2019</t>
  </si>
  <si>
    <t>ORDINARIO LABORAL</t>
  </si>
  <si>
    <t>CUNDINAMARCA</t>
  </si>
  <si>
    <t xml:space="preserve">BOGOTA
</t>
  </si>
  <si>
    <t xml:space="preserve">ORDINARIO LABORAL </t>
  </si>
  <si>
    <t xml:space="preserve">BERNARDO NICOLAS ZAMBRANO 
</t>
  </si>
  <si>
    <t>VERTICES INGENIERIA S.A .S., ARCO CONSTRUCTORES S. A.S., COMPAÑÍA ASEGURADORA DE FIANZAS S. A., FIDUCIARIA COLOMBIANA DE COMERCIO EXTERIOR S. A. FIDUCOLDEX y FONDO NACIONAL DE TURISMO- FONTUR.</t>
  </si>
  <si>
    <t>APELACIÓN</t>
  </si>
  <si>
    <t>Excepciones previas presentadas en la contestación: Ineptitud de la demanda por falta de los requisitos formales o por indebida acumulación de pretensiones
Excepciones fondo presentadas en la contestación: Falta de Legitimación en la Causa por Pasiva, Inexistencia de la Solidaridad, Cobro de lo No Debido, Falta de Causa para Pedir, Prescripción, Buena Fe, imposibilidad de Extender el Carácter Subjetivo de la Mala Fe como Fundamento de las Sanciones Laborales, Genérica</t>
  </si>
  <si>
    <t>Juzgado Treinta y Dos Laboral del Circuito de Bogotá</t>
  </si>
  <si>
    <t>En el acápite de hechos aduce el demandante que fue vinculado por las empresas que conforman el consorcio ingeco como operario de obra, en el desarrollo de dicha vinculación indica que no le fueron pagados salarios y prestaciones sociales y que adicional a ello, fue despedido sin justa causa terminación del contrato , por lo que solicita como pretensiones el reconocimiento y pago de salarios, prestaciones sociales e indemnizaciones. el P.A. FONTUR en el presente asunto, fue vinculado en la parte pasiva como responsable solidario conforme a lo estipulado en el artículo 34 del código sustantivo del trabajo, puesto que, suscribió con el consorcio ingeco el contrato No. FNT-002 de 2016, con el fin de que el mentado consorcio la construcción del sendero Turístico Ecovia del Municipio de Puerto Nariño A San Martin de amacayu,  en el departamento de amazonas de acuerdo a los planos, presupuestos, cantidades, analisis de precio unitatios apus.</t>
  </si>
  <si>
    <t>BAJA</t>
  </si>
  <si>
    <t>DIANA PAOLA CARO FORERO
CARO ABOGADOS Y CONSULTORES ASOCIADOS S.A.S.</t>
  </si>
  <si>
    <t>CONTRATO FNT-002-2016 FNTP-021-2015  -  ECOVIA EN PUERTO NARIÑO AMAZONAS</t>
  </si>
  <si>
    <t>11001310303120220006000</t>
  </si>
  <si>
    <t>04/05/2022</t>
  </si>
  <si>
    <t>ORDINARIO CIVIL</t>
  </si>
  <si>
    <t xml:space="preserve">CUNDINAMARCA </t>
  </si>
  <si>
    <t xml:space="preserve">VERBAL
</t>
  </si>
  <si>
    <t>FONDO NACIONAL DE TURISMO FONTUR</t>
  </si>
  <si>
    <t>Vértices Ingeniería S.A.S, Arco Constructores S.A.S., Ingeniería 
y Proyectos Arca S.A.S. y Medina y Rivera Ingenieros Asociados S.A.S.(PUERTO NARIÑO)</t>
  </si>
  <si>
    <t>INICIO Y FIJACIÓN DEL LITIGIO</t>
  </si>
  <si>
    <t>Demanda promovida por la Fiduciaria Colombiana de 
Comercio Exterior S.A. – FIDUCOLDEX, en calidad de vocera y administradora
del Patrimonio Autónomo Fondo Nacional de Turismo – FONTUR, en contra de 
las sociedades Vértices Ingeniería S.A.S, Arco Constructores S.A.S., Ingeniería y 
Proyectos Arca S.A.S. y Medina y Rivera Ingenieros Asociados S.A.S., por los 
incumplimientos en los que ellos incurrieron respecto de los contratos FNT 
002-2016 y FNT 011-2016.</t>
  </si>
  <si>
    <t xml:space="preserve">Juzgado Treinta y Uno Civil del Circuito de Bogotá </t>
  </si>
  <si>
    <t xml:space="preserve">El litigio surge debido a que el Consorcio INGECO incumplió el Contrato de Obra No. FNT 002-2016 y por tanto, también el interventor con respecto al Contrato FNT - 011-2016, ya que no se cumplio con la costrucción del sendero Ecovia en Puerto Nariño.  de acuerdo a las pruebas que obra en el proceso se considera que los demandados deberían ser condenados por parte del Juez. 
 </t>
  </si>
  <si>
    <t>N/A</t>
  </si>
  <si>
    <t xml:space="preserve"> N/A </t>
  </si>
  <si>
    <t xml:space="preserve">CARLOS EDUARDO MEDELLIN BECERRA - MEDELLIN &amp; DURAN ABOGADOS SAS
</t>
  </si>
  <si>
    <t xml:space="preserve">CONTRATO-FNT 002-2016 
CONTRATO  FNT-011-2016
FNTP-021-2015 (Sendero Ecovia - Puerto Nariño) </t>
  </si>
  <si>
    <t>28/07/2023</t>
  </si>
  <si>
    <t>SAN ANDRÉS</t>
  </si>
  <si>
    <t>SAN ANDRÉS Y PROVIDENCIA</t>
  </si>
  <si>
    <t>PERAZZA S.A .S EN LIQUIDACIÓN</t>
  </si>
  <si>
    <t>SENTENCIA PRIMERA INSTANCIA</t>
  </si>
  <si>
    <t>PRIMERA.- Se DECLARE que PERAZZA S.A.S. incumplió el Contrato FNTC-005 de 2021 y sus modificaciones al no ejecutar los trabajos, incluyendo todos los insumos requeridos para la correcta realización de las reparaciones locativas que fueran necesarias en cumplimiento de la normatividad aplicable en 11 de los 26 establecimientos de comercio objeto de la Etapa I del Contrato, conforme a los hechos de la presente demanda.
SEGUNDA.- Se DECLARE que PERAZZA S.A.S. incumplió el Contrato FNTC-005 de 2021 y sus modificaciones al no haber desarrollado las actividades orientadas a enseñar a los prestadores de servicios turísticos la metodología a usar en las reparaciones locativas y en la recuperación de los establecimientos, con la integración de perfiles de profesionales que permitiera involucrar a los prestadores de servicios turísticos en el proceso de recuperación como mano de obra no calificada, en Etapa I del Contrato, conforme a los hechos de la presente demanda.
TERCERA.- Se DECLARE que PERAZZA S.A.S. incumplió el Contrato FNTC-005 de 2021 y sus modificaciones al no realizar la gestión, seguimiento, custodia, no contar con un servicio de vigilancia, ni contar con una garantía para asegurar los materiales en el puerto de partida que serían trasladados a la Isla de Providencia para la ejecución de la Etapa II del Contrato, conforme a los hechos de la presente demanda.
CUARTA.- Se DECLARE que PERAZZA S.A.S. incumplió el Contrato FNTC-005 de 2021 y sus modificaciones al negarse a ejecutar sus obligaciones luego de superarse los motivos que dieron lugar a la Suspensión No. 3 del Contrato, conforme a los hechos de la presente demanda.
QUINTA.- Se DECLARE que PERAZZA S.A.S. incumplió el Contrato FNTC-005 de 2021 y sus modificaciones al no demostrar, ni acreditar el valor en el que incurrió para la compra de los materiales de la Etapa II de Contrato, conforme a los hechos de la presente demanda.
SEXTA.- Que como consecuencia de los incumplimiento del Contrato, se DECLARE que PERAZZA S.A.S. se encuentra obligada a pagar a favor de FONTUR la suma de MIL CINCUENTA Y OCHO MILLONES, DOSCIENTOS NOVENTA MIL SETECIENTOS SETENTA Y SEIS PESOS ($1.058.290.776) o la mayor suma del dinero que se encuentre probada en el proceso por los perjuicios derivados del incumplimiento del Contrato.
PRIMERA SUBSIDIARIA.- Que como consecuencia de los incumplimiento del Contrato, se DECLARE que PERAZZA S.A.S. se encuentra obligada a pagar a favor de FONTUR el valor total de la cláusula penal pactada en el FNTC-005 de 2021, cuya suma asciende al 30% del valor total del Contrato, es decir, a la suma de SETECIENTOS SETENTA Y DOS MILLONES SEISCIENTOS SETENTA Y SIETE MIL CUATROCIENTOS VEINTE PESOS ($772.677.420,00) y la mayor cantidad de perjuicios que excedan su valor y se encuentren acreditados en el proceso.
SEGUNDA SUBSIDIARIA.- Que como consecuencia de los incumplimiento del Contrato, se DECLARE que PERAZZA S.A.S. se encuentra obligada a pagar a favor de FONTUR el valor total de la cláusula penal pactada en el FNTC-005 de 2021, cuya suma asciende al 30% del valor total del Contrato, es decir, a la suma de SETECIENTOS SETENTA Y DOS MILLONES SEISCIENTOS SETENTA Y SIETE MIL CUATROCIENTOS VEINTE PESOS ($772.677.420,00).
SÉPTIMA.- Que como consecuencia de los incumplimiento del Contrato, se CONDENE a PERAZZA S.A.S. a pagar la suma de MIL CINCUENTA Y OCHO MILLONES, DOSCIENTOS NOVENTA MIL SETECIENTOS SETENTA Y SEIS PESOS ($1.058.290.776) o la mayor suma del dinero que se encuentre probada en el proceso por los perjuicios causados con el incumplimiento del Contrato.
PRIMERA SUBSIDIARIA.- Que como consecuencia de los incumplimiento del Contrato, se CONDENE a PERAZZA S.A.S. a pagar el valor total de la cláusula penal pactada en el FNTC-005 de 2021, cuya suma asciende al 30% del valor total del Contrato, es decir, a la suma de SETECIENTOS SETENTA Y DOS MILLONES SEISCIENTOS SETENTA Y SIETE MIL CUATROCIENTOS VEINTE PESOS ($772.677.420,00) y la mayor cantidad de perjuicios que excedan su valor y se encuentren acreditados en el proceso.
SEGUNDA SUBSIDIARIA.- Que como consecuencia de los incumplimiento del Contrato, se CONDENE a PERAZZA S.A.S. a pagar el valor total de la Cláusula Penal del a pagar el valor total de la cláusula penal pactada en el FNTC-005 de 2021, cuya suma asciende al 30% del valor total del Contrato, es decir, a la suma de SETECIENTOS SETENTA Y DOS MILLONES SEISCIENTOS SETENTA Y SIETE MIL CUATROCIENTOS VEINTE PESOS ($772.677.420,00).
OCTAVA.- Se CONDENE a PERAZZA S.A.S. a pagarle a FONTUR los intereses de mora sobre las sumas de dinero que llegaren a reconocerse por concepto de las anteriores pretensiones de condena, a la máxima tasa legal permitida, hasta que se efectúe su pago.
NOVENA.- Se CONDENE a PERAZZA S.A.S. a pagarle a FONTUR las costas del proceso</t>
  </si>
  <si>
    <t>Tribunal Administrativo Oral de San Andrés, Providencia y Santa
 Catalina</t>
  </si>
  <si>
    <t xml:space="preserve">Se radicó demanda contra PERAZZA porque, incumplió el Contrato FNTC-005 de 2021 y 
sus modificaciones al no ejecutar los trabajos de capacitación para dueños establecimientos cuyo objeto es la promoción de turismo , incluyendo todos los insumos requeridos para la correcta realización de las reparaciones locativas que fueran necesarias para inmuebles entre 11 de los 26 establecimientos de comercio objeto de la Etapa I del 
Contrato, el demandado esta en termino para contesto demanda, ya contestó seguros del Estado, Existe una perpectiva media de ganar el caso teniendo en cuenta que las pruebas aunque demostrarían el incumplimiento, debido que PERAZZA esta en liquidación podría se llegar a ser una condena de dificil recaudo. </t>
  </si>
  <si>
    <t>FELIPE ANDRADE PERAFAN - SANABRIA &amp; ANDRADE</t>
  </si>
  <si>
    <t xml:space="preserve">FNTC-005 de 2021, capacitación para dueños de establecimientos turisticos en la Isla de Providencia. </t>
  </si>
  <si>
    <t>17001233300020230026700</t>
  </si>
  <si>
    <t>INFIMANIZALES </t>
  </si>
  <si>
    <r>
      <t>MINISTERIO DE COMERCIO, INDUSTRIA Y TURISMO </t>
    </r>
    <r>
      <rPr>
        <i/>
        <sz val="10"/>
        <rFont val="Verdana"/>
        <family val="2"/>
      </rPr>
      <t xml:space="preserve">y </t>
    </r>
    <r>
      <rPr>
        <sz val="10"/>
        <rFont val="Verdana"/>
        <family val="2"/>
      </rPr>
      <t>PATRIMONIO AUTÓNOMO FONDO NACIONAL DE TURISMO FONTUR </t>
    </r>
  </si>
  <si>
    <t xml:space="preserve">03-10-2025; Se registra actuación que reactiva el proceso.
</t>
  </si>
  <si>
    <t>29/04/2024 Mediante auto se da apertura al proceso, 30/04/2024 se notificó personalmente de la demanda. 19/06/2024 Se presenta la contestación a la demanda//19-06-2024 Se presenta la contestación a la demanda
26-06-2024 Mediante memorial se radicó solicitud adicional de pruebas.
2024-07-02 Mediante memorial se radicó Reforma a la Demanda.//19-06-2024 Se presenta la contestación a la demanda
26-06-2024 Mediante memorial se radicó solicitud adicional de pruebas.
2024-07-02 Mediante memorial se radicó Reforma a la Demanda.
2024-08-22 Al despacho // 25-SEP-2024 se realiza contestacion de la demanda//25-SEP-2024 se realiza contestacion de la demanda
10-09-2024 Mediante Auto acepta reforma demanda
11-09-2024 Se notifica: Auto acepta reforma demanda de fecha 10/09/2024 
16-09-2024 Se presenta solicitud de aclaración corrección y o adición de auto.
25-09-2024 Se le corre traslado al recurso de reposición formulado por el apoderado de FIDUCOLDEX - FONTUR
01-10-2024 Se presenta la contestación a la reforma a la demanda y se anexan peritaje contradicción al peritaje presentado por el demandante por parte del apoderado de FONTUR.
25-11-2024	Auto decide recurso, resuelve reposición. 
10-10-2024-Al Despacho con constancia secretarial, para decidir sobre el recurso de reposición formulado por el apoderado de Fiducoldex - FONTUR frente al auto que admitió la reforma de la demanda.	04-12-2024 Se presenta contestación de la reforma a la demanda por parte del apoderado del MinCIT. 11-12-2024 la parte demandante presenta memorial de pronunciamiento frente a las excepciones propuestas por parte del MinCIT.
13-12-2024 El apoderado de FONTUR, presenta memorial de contestación a la reforma de la demanda 
22-01-2025 Mediante constancia secretarial el despacho informa que en el entendido de que el término para pronunciarse al respecto de las excepciones propuestas por el apoderado de FIDUCOLDEX, el proceso ingresa al despacho para pronunciarse al respecto y programar audiencia inicial.
16-01-25 Auto fija audicencia el 18 de marzo de 2025 a la 1:00 pm
13-01-25 El apoderado del demandante radica memorial de pronunciamiento frente a excepciones propuestas por Fiducoldex, contra la reforma de la demanda.
2025-03-26 El despacho oficia al P.A. FONTUR un oficio con material probatorio de conformidad con lo estipulado en la audiencia de fecha 26 de marzo.
2025-03-26 Se realiza el cargue del acta audiencia llevada a cabo el 26 de marzo de 2025 y fija fecha para audiencia para la practica de pruebas el dia 29 de abril a las 9:00 am
2025-03-26 Se radica el acta del comité de conciliación del FIDUCOLDEX- FONTUR.
2025-03-18 Mediante auto el despacho fija fecha audiencia y/o diligencia inicial para el 26 de marzo de 2025 a las 10:00 am ya que existe un error en el sistema que no permite visualizar los documentos de manera correcta, por lo cual se aplaza la audiencia programada para el día 19 de marzo.
2025-03-14 Auto resuelve corrección providencia y aclara que existió un error en la identificación de las partes y realiza la respectiva corrección.
2025-03-13 Al despacho con constancia secretarial para resolver la solicitud de aclaración y/o corrección.	
2025-03-13 Se radica memorial de solicitud de aclaración y o corrección de auto por la parte demandante, ya que las partes procesales eran incorrectas en el auto por medio del cual de programó la audiencia inicial.
2025-03-07Auto fija fecha audiencia y/o diligencia inicial para el 19 de marzo de 2025 mediante la plataforma Teams.
29-04-2025 Se realiza el cargue del acta de la audiencia realizada.	
29-04-2025 El proceso ingresa al despacho para decir con relación a la solicitud de desistimiento de pruebas, remitido por el apoderado de la parte actora, de conformidad con la audiencia realizada.			
29-04-2025 Al despacho para audiencia de pruebas, así mismo se informa que FIDUCOLDEX allegó memorial con solicitud de desistimiento de la práctica de las pruebas testimoniales solicitadas.
28-04-2025 El apoderado de Fiducoldex – FONTUR presentó memorial de desistimiento de pruebas			
25-04-2025 Mediante Auto de trámite el nuevo ponente avoca conocimiento del proceso
11-04-2025 Cambio de ponente: Ponente anterior: FERNANDO ALBERTO ÁLVAREZ BELTRÁN - Ponente nuevo: JORGE HUMBERTO CALLE LOPEZ	
11-04-2025 mediante Auto el despacho decide aceptar el impedimento	
11-04-2025 Auto declara impedimento.          
04-04-2025 Mediante memorial se envían las pruebas decretadas a favor del demandante en audiencia inicial por parte del apoderado del P.A. FONTUR.                                                                                                                                                                                                                                                             
01-04-2025 Al despacho	
01-04-2025 Se realiza el cambio de ponente por manifestación de impedimento del magistrado Fernando Alberto Álvarez Beltrán, Ponente nuevo: Jorge Humberto Calle López
01-04- 2025 Mediante memorial se realiza en envío del expediente a otros despachos	
01-04-2025 Mediante Auto el magistrado ponente se declara impedido para conocer del proceso ya que el hijo del magistrado tiene un contrato de prestación de servicios con FONTUR, esto con fundamento en el numeral 4 del artículo 130 del Código de Procedimiento  Administrativo y de lo Contencioso Administrativo.
16-05-2025; El proceso entro al despacho con constancia secretarial.
29-04-2025 Mediante Auto se corre traslado a las partes para la presentación de los alegatos.</t>
  </si>
  <si>
    <t xml:space="preserve"> Se DECLARE que, FIDUCOLDEX, en su condición de vocera y administradora del Patrimonio Autónomo FONTUR, incumplió las obligaciones derivadas del Convenio de Cooperación suscrito por las partes el 27 de agosto de 2.014 y cuyo objeto fue: “AUNAR ESFUERZOS HUMANOS, ADMINISTRATIVOS, FINANCIEROS Y DE ASISTENCIA TÉCNICA PARA LA ADECUACIÓN DEL CENTRO DE FERIAS DE MANIZALES”.  </t>
  </si>
  <si>
    <t xml:space="preserve">Tribunal Administrativo de Caldas </t>
  </si>
  <si>
    <t xml:space="preserve">INFIMANIZALES busca la declaratoria de incumplimiento del convenio suscrito con NACIÓN – MINISTERIO DE COMERCIO, INDUSTRIA Y TURISMO, FIDUCOLDEX  </t>
  </si>
  <si>
    <t>ANDRES MONTENEGRO SARASTI</t>
  </si>
  <si>
    <t>FNT 206-2014</t>
  </si>
  <si>
    <t>13001333301020250022800</t>
  </si>
  <si>
    <t>20/04/2023</t>
  </si>
  <si>
    <t>BOLIVAR</t>
  </si>
  <si>
    <t>SAN JACINTO</t>
  </si>
  <si>
    <t>ARTURO RAFAEL VÁSQUEZ VÁSQUEZ</t>
  </si>
  <si>
    <t xml:space="preserve">20-10-2025 Mediante auto el despacho dispuso resolver: PRIMERO: INADMITIR la demanda y conceder a la parte demandante el término de diez (10) días para subsanar los defectos formales expuestos en este auto, so pena de rechazo.
Parágrafo. La subsanación y sus anexos deberán ser enviados simultáneamente
por medio electrónico a los demandados conforme lo dispone el numeral 8° de la
Ley 1437 de 2011 adicionado por el artículo 35 de la Ley 2080 de 2021.
SEGUNDO: En cumplimiento del Acuerdo PCSJA23-12068 del 16 de mayo de 2023
y Circular PCSJC24-1 de fecha 11 de enero de 2024 emitidos por el Consejo
Superior de la Judicatura, cualquier correspondencia dirigida al proceso de la
referencia deberá ser enviada a través de la Ventanilla de Atención Virtual de la sede electrónica de la Jurisdicción de lo Contencioso Administrativo de Colombia
URL Ventanilla de
Atención Virtual SAMAI. Adicionalmente, en aras de optimizar y facilitar la
interacción con el aplicativo SAMAI podrá consultar el Manual de usuario Sujetos
procesales1.
</t>
  </si>
  <si>
    <t>El PA FONTUR fue notificado el1 de septiembre de 2023  del Auto del 01 de abril de 2023 que admitió la demanda de la referencia, El 13 de septiembre de 2023, la parte demandante presentó memoriales  para descorrer traslado de recurso de reposición presentado por la demandada contra auto admisorio de demanda, recurso de reposicion contra auto que decreto medida de inscripcion de demanda y solicitud de sentencia anticipada, para los fines pertientes.    El 01 de septiembre de 2023 se procedió con la contestación de la Demanda por parte del PA FONTUR // 12-01-2024, se remitió oficio por parte del apoderado de la parte demandada de ratificación de poder con ocasión al nuevo contrato fiduciario.30-05-2024 Mediante Auto se reconoce personeria al apoderado de FIDUCOLDEX - FONTUR de conformidad con el poder ratificado en el mes de enero.
 07-10-2024 El despacho mediante provodencia resolvió no reponer la providencia del 08 de junio de 2023.
La demanda fue presentada y asignada al Juzgado Promiscuo Municipal de San
Jacinto, bajo la radicación número 13654408900120230004600. Con auto dictado
el 9 de septiembre de 2025, ese juzgado declaró probada la excepción previa de
falta de jurisdicción y ordenó remitir el expediente por reparto ante los Juzgados
Administrativos de Cartagena.</t>
  </si>
  <si>
    <t>Falta de jurisdicción o de competencia, Ineptitud de la demanda por falta de los requisitos formales o por indebida acumulación de pretensiones, Falta de legitimación en la causa</t>
  </si>
  <si>
    <t>Juzgado Décimo Administrativo del
Circuito de Cartagena</t>
  </si>
  <si>
    <t>El demandante es propietario del inmueble rural denominado “EL VASQUEZON”, CON UN AREA DE 7.461 M2 identificado con el folio de matrícula inmobiliaria No. 062-38648, sobre el cual FONTUR pretende, mediante procesos policivos obtener una línea divisoria que no se encuentra en realidad en la propiedad del Demandante,
Que el Demandante no ha podido llegar a ningún acuerdo con el Demandante por no estar facultado para ello y que es necesario definir el área y linderos de su propiedad y que el Demandante nunca a ha ejercido actos de invasión en predio ajeno.</t>
  </si>
  <si>
    <t xml:space="preserve">JULIANA GOMEZ LADRON DE GUEVARA-NAVARRO &amp; GÓMEZ ABOGADOS ASOCIADOS S.A.S., </t>
  </si>
  <si>
    <t>BIENES FNT</t>
  </si>
  <si>
    <t>QUINDIO</t>
  </si>
  <si>
    <t>ARMENIA</t>
  </si>
  <si>
    <t>JAIR GONZALEZ HERRERA</t>
  </si>
  <si>
    <t xml:space="preserve">ALFONSO VELEZ GARCIA, ANGELCIA MARIA GUTIERREZ JARAMILLO, NELSON AGUIRRE MARIN, SOCIEDAD HOTEL LAS HELICONIAS LTDA, SOCIEDAD LOS ALMENDROS LIMITADA,TERESA ZAMORA DE MARIN, WILLIAM LEONARDO BOLIVAR ARCILA y FONTUR </t>
  </si>
  <si>
    <t>ETAPA PROBATORIA</t>
  </si>
  <si>
    <t>23-11-2023 mediante auto el despacho admite integrar como litisconsorte necesario a FONTUR. 07-02-20222 mediante auto se requiere a la curadora designada del proceso. 22-03-2021. se realiza el correspondiente emplazamiento del proceso. 21-11-2021 La demanda es admitida por el Juzgado Tercero Laboral del Circuito de Armenia. 
28-05-2024 Se contesta la demanda por parte de FONTUR.
07-10-2024 Mediante auto el despacho fija fecha audiencia y/o diligencia para el día 5 noviembre de 2024 hora: 8:00 a.m. para llevar a cabo audiencia del art. 77 del CPTS.
05-11-2024 Anotación secretarial en donde se señala que se realizó la audiencia del ART. 77 CPTSS y se convocó para el día 2 de diciembre de 2024 A LAS 14:30.                      13-12-2024 El expediente se remite al tribunal superior para que conozca del recurso de apelación en efecto suspensivo interpuesto por la parte demandante.
02-12-2024 Anotación secretarial en donde se señala que se realizó la audiencia del ART. 77 CPTSS y se concedió el recurso de apelación en el efecto suspensivo.
20-03- 2025 Se admite la apelación interpuesta por los demandantes, respecto del auto de 2 de diciembre de 20242, proferido por el Juzgado Tercero Laboral del Circuito de Armenia, que declaró probada la excepción de inepta demanda, dentro del proceso ordinario laboral de la referencia., se corre traslado por cinco (5) días a las partes para presentar las alegaciones dentro del presente asunto. 
18-02-2025 Al Despacho por reparto
07-04-2025 Al despacho	
07-04-2025 Durante el término se recibió escrito del abogado Carlos Alberto Ballesteros Barón - apoderado de la parte demandante.
08-04-2025; Auto revoca, declara improspera la excepcion previa  de inepta demanda.
18-06-2025; Auto estese a lo dispuesto por el superior.                                                                                                                                                                                                                                                                                                                                                                                                                                                                                                                                                                                                                                                                                                                                                         05-06-2025; regresó virtualmente el expediente del Tribunal, Corporación que mediante providencia del 8 de abril de 2025, revocó el auto de fecha 2 de diciembre de 2024, sin condena en costas. 
25-08-2025; Se realizo audiencia ART 77. donde se concedio recurso de apelacion el el efecto suspensivo.
02-09-2025; Sube X 2 vez al superio en apelacion efecto suspensivo concedida a la parte demandante contra el auto que niega practica de la prueba testimonial.
30-10-2025; mediante auto admite apelacion interpuesta por los demandantes José Ever Guevara Chiquito, José Fabian Hincapié Saavedra y Héctor Carvajal Herrera1 , respecto del auto de 25 de agosto de 20252 , proferido por el Juzgado Tercero Laboral del Circuito de Armenia, que decidió que negar la prueba testimonial solicitada por la parte demandante, dentro del proceso ordinario laboral de la referencia. El numeral 2° del artículo 13 de la Ley 2213 de 2022, autoriza el trámite del recurso de apelación contra autos laborales, en la modalidad de alegación y decisión por escrito. Con base en lo expuesto, se corre traslado por cinco (5) días a las partes para presentar las alegaciones dentro del presente asunto. La recepción de los alegatos se efectuará en el correo electrónico de la Secretaría de la Sala: ssctsuparm@cendoj.ramajudicial.gov.co.
14-10-2025; Proceso pasa al despacho para reparto.</t>
  </si>
  <si>
    <t>1.	Declare que entre la parte demandante (cada uno de los demandantes) y la parte demandada HOTEL CAMPESTRE LAS HELICONIAS LTDA. existe una relación laboral regida por un contrato de trabajo a término indefinido hoy vigente con las siguientes características: ANTONIO	JOSE SALGADO DIAZ 01 de mayo 2009 Subgerente nocturno $ 1.324.121 JOSE EVER GUEVARA CHIQUITO 01 de mayo 2009 Jardinero $ 1.024.121 JOSE	FABIAN HINCAPIE 05 de mayo 2010 Jardinero $ 1.024.121 JAIR GONZALEZ 01 de octubre 2010 Auxiliar mantenimiento $ 1.024.121 HECTOR CARVAJAL 16 de agosto 2010 Auxiliar mantenimiento $ 1.024.121 2.	Declare que la sociedad LOS ALMENDROS S.A.S, TERESA ZAMORA DE MARÍN, NELSON AGUIRRE MARÍN, ALFONSO VÉLEZ GARCÍA, WILLIAM LEONARDO BOLÍVAR ARDILA, ANGÉLICA MARÍA GUTIÉRREZ JARAMILLO, responden solidariamente por las obligaciones laborales del HOTEL CAMPESTRE LAS HELICONIAS LTDA. en los términos de ley.  3.	Declare que la suspensión del contrato de trabajo decidida unilateralmente por el empleador en abril 13 de 2020, o en la fecha que se demuestre, es ilegal e ineficaz.  4.	Declare que se dan los elementos establecidos en el artículo 140 del C.S.T. desde la fecha de la suspensión del contrato o desde la fecha que se demuestre.  5.	En consecuencia, condene al empleador al reconocimiento y pago de los salarios, desde el 13 de abril de 2020 y hasta que cese la suspensión del contrato.   6.	Condene al empleador al reconocimiento y pago de los conceptos pagados de manera deficitaria por descontar el tiempo de suspensión, causados desde la fecha en la cual se produjo la suspensión del contrato de trabajo por decisión unilateral del empleador, hasta la fecha que se defina en el proceso y hacia el futuro.   7.	Condene al empleador al reconocimiento y pago completo de las primas de servicio desde la suspensión del contrato de trabajo por decisión unilateral del empleador, hasta la fecha que se defina en el proceso y hacia el futuro.   8.	Indemnización moratoria por no consignar los valores adecuados por auxilio de cesantía en el fondo respectivo (artículo 99 de Ley 50 de 1990).   9.	Indexación.  10.	Costas.</t>
  </si>
  <si>
    <t>Juzgado 03 Laboral del Circuito de Armenia</t>
  </si>
  <si>
    <t>Demandante solicita se declare la existencia de contrato realidad entre él y la Sociedad Compañía Hotel del Prado el liquidación (propietaria del Establecimiento de Comercio Hotel El Prado), y solidariamente se declaren empleadores al Fondo Nacional de Turismo – FONTUR, al Consorcio FTP (concesionario del Hotel El Prado) y en consecuencia se condene a los demandados a pagar los beneficios convencionales establecidos en la convención colectiva, junto con la indemnización por despido injusto, diferencias salariales, pagos de seguridad social, indemnización por no pago oportuno de cesantías.</t>
  </si>
  <si>
    <t xml:space="preserve">Contrato  de concesión No.  FNTB - 036-20216 para administrar el Hotel Las Heliconias </t>
  </si>
  <si>
    <t>08001310500220160042400</t>
  </si>
  <si>
    <t>04/10/2016</t>
  </si>
  <si>
    <t>ATLANTICO</t>
  </si>
  <si>
    <t>BARRANQUILLA</t>
  </si>
  <si>
    <t xml:space="preserve"> ELBER DE JESUS BRACAMONTE MENDEZ</t>
  </si>
  <si>
    <t>SOCIEDAD COMPAÑÍA HOTEL DEL PRADO S.A. EN LIQUIDACIÓN – FONDO NACIONAL DE TURISMO – FONTUR – CONSORCIO FTP</t>
  </si>
  <si>
    <t xml:space="preserve">16-10-2025; El apoderado de la parte demandada Godoy Cordoba, mediante memorial de impulso procesal, solicita al despacho se fijen fechas de audiencias. </t>
  </si>
  <si>
    <t>11/01/2024 se allegó ante el despacho ratificación del poder otorgado por la compañía  / 20/11/2023 memorial solicitud desistimiento pretensiones de una demandada // 28/8/2023 recepcion memorial solcitud desistimiento de las pretenciones parcialmente//16/12/2022 incorpora exp digitalizado //06/10/16 auto inadmite demanda. // 01/07/20 informacion del funcionario se presenta renuncia de poder en fecha 01-07-2020. // 20/03/2020 otorgamiento de poder/ contestacion demanda de la firma anterior 10/2/2017  //  12-enero-2024 RATIFICACIÓN DE PODER ESPECIAL OTORGADO A LIDA FERNANDA AFANADOR TIRADO. 12-01-2024 se allega al despacho de conocimiento la Ratificación poder especial a GODOY CÓRDOBA ABOGADOS S.A.S.</t>
  </si>
  <si>
    <t>Excepciones previas presentadas en la contestación: Prescripción extintiva  y caducidad
Excepciones de fondo presentadas en la contestación: Falta de Legitimación en la Causa por Pasiva, Inexistencia de las Obligaciones,  Improcedencia de Sustitución Patronal Cobro de lo No Debido, Inexistencia de Solidaridad</t>
  </si>
  <si>
    <t>Juzgado Segundo Laboral Circuito de Barranquilla</t>
  </si>
  <si>
    <t>El Demandante solicita se declare la existencia de contrato realidad entre él y la Sociedad Compañía Hotel del Prado el liquidación (propietaria del Establecimiento de Comercio Hotel El Prado), y solidariamente se declaren empleadores al Fondo Nacional de Turismo – FONTUR, al Consorcio FTP (concesionario del Hotel El Prado) y en consecuencia se condene a los demandados a pagar los beneficios convencionales establecidos en la convención colectiva, junto con la indemnización por despido injusto, diferencias salariales, pagos de seguridad social, indemnización por no pago oportuno de cesantías.</t>
  </si>
  <si>
    <t>DANIEL MAURICIO CONTRERAS JAIMES -GODOY CORDOBA ABOGADOS S.A.S</t>
  </si>
  <si>
    <t>CONTRATO FNT-039-2016
BIENES SAE
HOTEL EL PRADO</t>
  </si>
  <si>
    <t>08001310501120170001600 (Rad apelación 08001310501120170001601)</t>
  </si>
  <si>
    <t>30/01/2017</t>
  </si>
  <si>
    <t>ESTHER NURITA  MARTINEZ RODRIGUEZ</t>
  </si>
  <si>
    <t>15-09-2025; Remite a Juzgado de origen. 
08-09-2025; Mediante auto decide liquidacion de costas a cargo del P.A. FONTUR.</t>
  </si>
  <si>
    <t xml:space="preserve">11/1/2024 se allegó ante el despacho ratificación del poder otorgado por la compañía / 25/4/2023 recepción memorial //17/04/23 auto ordena rad 73 196 c correr traslado a las partes para que presenten sus alegatos //  14/4/2023 auto acepta impedimento 14/02/23 audiencia realizada. se confirma auto y se ordena remitir proceso al superior. //  14/02/23 en seguimiento para validar si se llevó a cabo audiencia y posterior cargue del acta. //  18/01/23 auto fija fecha primero tengase por contestada la demanda en el término y la forma debida por la demandada fiduciaria colombiana de comercio exterior s a fiducoldex s a segundo tengase por no contestada la demanda por la compania hotel del prado s a en liquidacion conforme lo expuesto tercero senalar el dia 14 de febrero de 2023 a las 02 00 p m para llevar a cabo la audiencia obligatoria de conciliacion decision de excepciones previas saneamiento y fijacion del litigio contemplada en el articulo 77 del c pt s s modificado por el articulo 11 de la ley 1149 de 2007 sin perjuicio que se pueda proseguir con la audiencia de tramite y juzgamiento contemplada en el articulo 80 del c pt s s modificado por el articulo 12 de la ley 1149 de 2007 que sera adelantada a traves de la plataforma lifesize implementada por el consejo superior de la judicatura la cual debera estar previamente instalada y configurada por las partes intervinientes //  18-01-2023 fija fecha  //  19/07/22 auto ordena primero //  25/06/20 litigando.com solicita copia de la última actuación del presente proceso. esta solicitud se recibe a través del correo institucional // 05/12/19 rechazar de plano el incidente de nulidad presentado el 31 de octubre de 2019 //  // 30/07/20 agregar memorial solicitan ser notificado del proceso y aporta documentación como poder y otro //  //  // 04/02/20 auto decide no conceder recurso de apelación. no aceptar renuncia de poder presentada. //17-04-2024 EL TRIBUNAL SUPERIOR PROFIRIÓ AUTO MEDIANT EL CUAL MENCIONA CAMBIO DE MAGISTRADO EN DESPACHO DE SALA LABORAL  // 27-MAYO-2024 ACTA INDIVIDUAL DE REPARTO - APELACIÓN AUTO //27-05-2024 Mediante acta de reparto se remite el proceso al Tribunal Superior de la Sala Laboral de Barranquilla // 10-10-2024 El apoderado del P.A. FONTUR presentó los alegatos de conclusión en la segunda instancia //  02-10-2024 Mediante auto se admite el recurso interpuesto y corre traslado por un término de 5 días para que las partes presenten alegatos de conclusión// 28-02-2025 Mediante auto el despacho confirmar el Auto de fecha 14 de febrero de 2025.
</t>
  </si>
  <si>
    <t xml:space="preserve">DESPACHO 000 - TRIBUNAL SUPERIOR - LABORAL - BARRANQUILLA </t>
  </si>
  <si>
    <t>La Demandante solicita se declare la existencia de contrato realidad entre él y la Sociedad Compañía Hotel del Prado el liquidación (propietaria del Establecimiento de Comercio Hotel El Prado), y solidariamente se declaren empleadores al Fondo Nacional de Turismo – FONTUR, al Consorcio FTP (concesionario del Hotel El Prado) y en consecuencia se condene a los demandados a pagar los beneficios convencionales establecidos en la convención colectiva, junto con la indemnización por despido injusto, diferencias salariales, pagos de seguridad social, indemnización por no pago oportuno de cesantías.</t>
  </si>
  <si>
    <t xml:space="preserve">08001310500120170006700   </t>
  </si>
  <si>
    <t>14/03/2017</t>
  </si>
  <si>
    <t xml:space="preserve">ROMEL DE JESUS ROMERO ARIZA </t>
  </si>
  <si>
    <t>05-11-2025; El apoderado del P.A. FONTUR, mediante memorial de impulso procesal, solicita al despacho se fijen fechas de audiencias.
A.S.</t>
  </si>
  <si>
    <t>1/12/2024 se allegó ante el despacho ratificación del poder otorgado por la compañía  / se adelanto la audicencia de primera instancia, sin embargo no se termino- pendiente se programe nueva fecha de aud //12/1/2022 solicitud obedezcase y cumplase /11/5/2021 recepcion memoral solicitud remision copia de audiencia //01/08/19 auto fija fecha - obedezcase y cumplase lo resuelto por la sala segunda de decision laboral del h. tribunal superior del distrito judicial de barranquilla y señalese fecha para el dia 22 de agosto de 2019 a las 10:00 a.m para celebrar continuacion de audiencia de tramite y juzgamiento. // 23/08/19 auto decide - se admite suspension de proceso por 60 dias // 12/06/19 fija agencias en derecho //  12-01-2024 Se allega al despacho de conocimiento la Ratificación poder especial a GODOY CÓRDOBA ABOGADOS S.A.S. // 11-01-2024 Se allega al despacho de conocimiento la Ratificación poder especial a GODOY CÓRDOBA ABOGADOS S.</t>
  </si>
  <si>
    <t>Juzgado Primero Laboral del Circuito de Barranquilla</t>
  </si>
  <si>
    <t>08001310500720180007800</t>
  </si>
  <si>
    <t>13/03/2018</t>
  </si>
  <si>
    <t xml:space="preserve">DAVER VICENTE CAMARGO CAMARGO </t>
  </si>
  <si>
    <t xml:space="preserve">16-10-2025; El apoderado del P.A. FONTUR, mediante memorial de impulso procesal, solicita al despacho se fijen fechas de audiencias.
</t>
  </si>
  <si>
    <t xml:space="preserve">
/22-03-2024 AUTO MEDIANTE EL CUAL ORDENA NOTIFICAR A HOTEL DEL PRADO , ACEPTA RENUNCIA DE PODER DE ALEJANDRO CASTELLANOS, RECONOCE PERSONERIA ERNESTO ROSALES./15/01/2024 se allega al despacho de conocimiento la Ratificación poder especial a GODOY CÓRDOBA ABOGADOS S.A.S. 11/11/2024 se allegó ante el despacho ratificación del poder otorgado por la compañía  / 29/9/2022 se notif a la agencia// 26/02/20 agregar memorial  renuncia de poder // 13/07/20 agregar memorial  renuncia de poder // 06/02/20 auto decide poner en conocimiento la existencia del proceso a la agencia nacional de defensa jurídica del estado //17/06/2019 se recibió notificación por aviso, motivo por el cual se otorgó poder al Doctor Alejandro Miguel Castellanos de la firma López &amp; Asociados. // 05/08/2019 contestación de la demanda 22 /07/ 2019 notificación personal de la demanda.
01-04-2024 reconoce personaeria juridica al Dr. ERNESTO ROSALES JARAMILLO dentro de la firma
jurídica GODOY CÓRDOBA AGOBAGOS S.A.S. 
29-07-2024 La representante legal de HOTEL EL PRADO solicitó al despacho se le asigne un abogado de oficio con el fin de garantizar el derecho fundamental al debido proceso  
</t>
  </si>
  <si>
    <t>Juzgado Séptimo Laboral del Circuito de Barranquilla</t>
  </si>
  <si>
    <t xml:space="preserve">08001310500720180008800                                                                                                                                                                                                                                                                                                                                                                               </t>
  </si>
  <si>
    <t>17/04/2018</t>
  </si>
  <si>
    <t>CESAR AUGUSTO DE LA HOZ</t>
  </si>
  <si>
    <t xml:space="preserve">20-11-2025; mediante auto sefija fecha de audiencia para el dia 12-03-2026 a las 10:00 am.
</t>
  </si>
  <si>
    <t>02-04-2024 EL JUZGADO PROFIRIÓ AUTO MEDIANTE EL CUAL ACEPTA RENUNCIA DE PODER DE ALEJANDRO CASTELLANOS, RECONOCE PERSONERIA ERNESTO ROSALES // 15/01/2024	 se allega al despacho de conocimiento la Ratificación poder especial a GODOY CÓRDOBA ABOGADOS S.A.S.11/11/2024 se allegó ante el despacho ratificación del poder otorgado por la compañía  / 10/5/2022 recepcion memorial disolucion liq sociedad hotel prado s.a // 14/10/20 auto fija fecha tener por contestada la demanda- fijar fecha 24 de noviembre 2020 hora: 8:30 a.m para celebrar audiencia de que trata el art 77 cplss y si es pisible la del art 80 ibídem- reconoce personería // 26/04/21 agregar memorial solicitud de información // 06/02/20 auto poner en conocimiento la existencia del proceso a la agencia nacional de defensa jurídica del estado. // 24/11/20 en seguimiento para validar si se llevo a cabo audiencia y posterior cargue del acta. // 14/10/20 auto fija fecha para el 24-11-2020 a las 8:30 am. // 14/10/20 auto fija fecha - tener por contestada la demanda- fijar fecha 24 de noviembre 2020 hora: 8:30 a.m para celebrar audiencia de que trata el art 77 cplss y si es pisible la del art 80 ibidem- reconoce personeria // 06/02/20 auto decide poner en conocimiento la existencia del proceso a la agencia nacional de defensa jurídica del estado. // 04/09/2019 nos notificamos personalmente de la demanda.
//18709/2019 presentamos la contestación a la demanda.
01-04-2024 reconoce personaeria juridica al Dr. ERNESTO ROSALES JARAMILLO dentro de la firma jurídica GODOY CÓRDOBA AGOBAGOS S.A.S.
 29-07-2024 La representante legal de HOTEL EL PRADO solicitó al despacho se le asigne un abogado de oficio con el fin de garantizar el derecho fundamental al debido proceso 
16-10-2025; El apoderado de la parte demandada Godoy Cordoba, mediante memorial de impulso procesal, solicita al despacho se fijen fechas de audiencias.</t>
  </si>
  <si>
    <t xml:space="preserve">08001310500620180010500                                                                                                                                                                                                                                                                                                                                                                                </t>
  </si>
  <si>
    <t>17/06/2019</t>
  </si>
  <si>
    <t>LUIS FEDERICO CABALLERO DE LA HOZ</t>
  </si>
  <si>
    <t xml:space="preserve">19-09-2025; La SAE da respuesta al Juzgado sobre el requerimiento que le fue realizado el 5 de septiembre.
 05-09-2025; Mediante comunicado el Juzgado 16 requiere a la SAE el expediente administrativo del señor Luis Caballero de la Hoz. </t>
  </si>
  <si>
    <t xml:space="preserve">
 15-10-2024 Mediante auto el despacho admite la contestación presentada por la SAE y programa audiencia prevista en los artículos 77 y 80 del CPT y SS , para el día 10 de junio de 2025 a la 01:30pm
12-SEP-2024 Contestación de la demanda. // 02/02/2024 auto que fija aud art 77 y 80 para el 27-06-2024 a las 13:30  / 11/11/2024 se allegó ante el despacho ratificación del poder otorgado por la compañía  / 18-08-2023 auto mediante el cual el juzgado sexto laboral del circuito de barranquilla avoca conocimiento del proces  // 18/7/2023 el juzgado 16 lab de barranquilla avoca conocimiento/4/7/2023 proceso redistribuido- fijaron aud para el proximo 16 de agosto de 2023 (10:30 a. m)//15/6/2023 redistribucion proceso lo recibe juzg 16 lab del circuito de bquilla// 09/06/23 aviso de sala //  30/05/23 auto ordena remitir proceso al juzgado 16 laboral del circuito de barranquilla //  02/08/22 auto fija fecha //  08/02/22 auto admite / auto avoca admite contestacion demanda ordena notificar agente liquidador de la compañia hote del prado s a en liquidacion. // 14/04/21 auto ordena - emplazar a la demandada compañia hotel del prado s.a. en liquidacion ordenese a la secretaria del despacho realizar el emplazamiento de la demandada compañia hotel del prado s.a. en liquidacion unicamente mediante anotacion en el registro nacional de personas emplazadas. designese curador ad litem. reconocer personeria juridica a la empresa godoy cordoba abogados s.a.s. reconocer personeria juridica para actuar al dr. ernesto rosales jaramillo. // 20/09/19 auto admite auto avoca admite contestacion demanda reconoce personería jurídica requiere parte demandante //05-27-2024 mediante auto decreta dejat sin efecto la audiencia que se encuentra programada y ordena vincular a la SAE S.A.S. al proceso.
28-08-2024 Elaboración De Oficios Telegramas //  12-09-2024 Contestación de la demanda.// 10-04-2025 Mediante memorial se allega memorial de renuncia al poder el señor Ivan librero Zuñiga, apoderado de la Sociedad  de Activos especiales S.A.S. SAE
07-07-2025; Mediante auto decide requerir a la Sociedad de Activos Especiales SAS – SAE SAS para que, en término de 10 días hábiles, allegue el expediente administrativo del
señor LUIS CABALLERO DE LA HOZ.</t>
  </si>
  <si>
    <t>Juzgado Dieciseis Laboral del Circuito de Barranquilla</t>
  </si>
  <si>
    <t xml:space="preserve">08001310500220180010400                                                                                                                                                                                                                                                                                                                                                                                </t>
  </si>
  <si>
    <t>25/04/2018</t>
  </si>
  <si>
    <t>YOLANDA DEL CARMEN ACOSTA ALTAMAR</t>
  </si>
  <si>
    <t>05-11-2025; Fue radicado solicitud de Impulso Procesal por parte del apoderado del P.A. FONTUR
11-01-2024 se allega al despacho de conocimiento la Ratificación poder especial a GODOY CÓRDOBA ABOGADOS S.A.S.</t>
  </si>
  <si>
    <t>1/11/2024 se allegó ante el despacho ratificación del poder otorgado por la compañía  / //18/12/20220 recepcion memorial renuncia de poder- incorpora exp digitalizado// 05/08/20 memorial al despacho solicita se le reconozca personería y aportan poder // 18/12/20 agregar memorial renuncia al poder conferido // 26/04/18 auto admite auto avoca // firma anterior contestó demanda el 26 de agoato  de 2019</t>
  </si>
  <si>
    <t>Juzgado Dos Laboral del Circuito de Barranquilla</t>
  </si>
  <si>
    <t xml:space="preserve">08001310500920180008200      </t>
  </si>
  <si>
    <t>18/04/2018</t>
  </si>
  <si>
    <t>MARY MAR POLO GALLARDO</t>
  </si>
  <si>
    <t xml:space="preserve">21-01-2025 el despacho incorpora el expediente digitalizado </t>
  </si>
  <si>
    <t xml:space="preserve">
  27/02/20 auto ordena admite renuncia poder // 17/06/2019 se recibió notificación por aviso, motivo por el cual se otorgó poder al Doctor Alejandro Miguel Castellanos de la firma López &amp; Asociados // .30/08/2019 se radicó contestación demanda. 
"11-01-2024 se allega al despacho de conocimiento la Ratificación poder especial a GODOY CÓRDOBA ABOGADOS S.A.S.  
04-04-2024:  LITIGANDO PRESENTO SOLICITUD LINK EXPEDIENTE DIGITALIZADO POR PARTE DEL CLIENTE GODOY CORDOBA ABOGADOS. 21-01-2025: Incorpora expediente digitalizado</t>
  </si>
  <si>
    <t>Juzgado Noveno Laboral del Circuito de Barranquilla</t>
  </si>
  <si>
    <t>08001310500820180039500</t>
  </si>
  <si>
    <t>16/04/2018</t>
  </si>
  <si>
    <t>JUAN MANUEL MARTINEZ PORRAS</t>
  </si>
  <si>
    <t xml:space="preserve">17-10-2025; El apoderado de la parte demandada Godoy Cordoba, mediante memorial de impulso procesal, solicita al despacho se fijen fechas de audiencias.
</t>
  </si>
  <si>
    <t>12-01-2024 se allega al despacho de conocimiento la Ratificación poder especial a GODOY CÓRDOBA ABOGADOS S.A.S.//12/1/2024 se allegó ante el despacho ratificación del poder otorgado por la compañía  /  10/03/22 auto requiere requerir al apoderado judicial de la parte demandante paraque realice todas las gestiones necesarias tendiente en notificar a la compañia hotel del prado sa en liquidacion // 02/09/20 memorial al despacho poder // 03/07/20 agregan memorial renuncia poder // 30/01/19 auto avoca admite demanda //</t>
  </si>
  <si>
    <t>Juzgado Octavo Laboral del Circuito de Barranquilla</t>
  </si>
  <si>
    <t xml:space="preserve">08001310500620180007200  </t>
  </si>
  <si>
    <t>JUAN CARLOS DE LA CRUZ SANTOS</t>
  </si>
  <si>
    <t xml:space="preserve">26-08-2025; mediante auto se fija fecha de audiencia en los artículos 77 y 80 del CPT y SS para el dia 28 de enero de 2026 a la 1: 30 pm.
</t>
  </si>
  <si>
    <t>04-SEP-2024 Contestación de la demanda // 03-07-2024 Mediante oficio se solicita copia de la audiencia programada a lo que el despacho  mediante oficio comunica que la audiencia programada no se llevó a cabo debido a la orden dada por el Despacho el el auto de fecha 27 de Mayo de 2024. // 27-05-2024 Mediante auto se ordena dejar sinefectos el auto mediante el cual se programa audiencia y ordena vincular a la SAE al proceso judicial // 09/04/2024 EL JUZGADO ORIGEN MEDIANTE AUTO REPORGAMO AUDIENCIA QUE VIENE PROGRAMADA PARA EL 14 DE JUNIO DE 2024 A LAS 01:30 P.M AUDIENCIA DE QUE TRATA EL ART 80 DEL CPT Y SS - 02-02-2024 auto que fija aud art 77 y 80 para el 05-06-2024 a las 11:30 a.m.  / 11/1/2024 se allegó ante el despacho ratificación del poder otorgado por la compañía  / 18/7/2023 juzg 16 lab de barranquilla avoca conocimiento //4/7/2023 envio a despacho juzg 16 lab de bquilla por redistribucion//15/6/2023 envio de notif a juzg 16 lab de barranquilla  //09/06/23 aviso de sala //  30/05/23 auto ordena remitir proceso al juzgado 16 laboral del circuito de barranquilla //  09/05/23 auto fija fecha fijar el miércoles 31 de julio del año 2024 a la hora de la 01:30 pm //  07/03/23 audiencia no realizada //  07/03/23 en seguimiento para validar si se llevo a cabo audiencia y posterior cargue del acta. //  04/04/22 auto fija fecha // 14/04/21 auto decide - emplazar a la demandada compañia hotel del prado s.a. en liquidacion ordenese a la secretaria del despacho realizar el emplazamiento de la demandada compañia hotel del prado s.a. en liquidacion unicamente mediante anotacion en el registro nacional de personas emplazadas. designese curador ad litem. reconocer personeria juridica a la empresa godoy cordoba abogados s.a.s. reconocer personeria juridica para actuar al dr. ernesto rosales jaramillo. // 30/08/19 auto avoca admite contestacion //03-07-2024
30-08-2024 Mediante correo electronico el apoderado de la SAE allega poder y solicita acceso al expediente // 04-09-2024 Contestación de la demanda. 18-11-2024 Mediante auto el despacho decide admitir la contestación de la demanda presentada por la SAE,  requirió al liquidador del Hotel el prado para que presente su hoja de vida y  expediente administrativo, y reconoció personería juridica a la apoderada de la SAE.
08-04-2025;  Renuncia al poder el señor Ivan librero Zuñiga, apoderado de la Sociedad de Activos Especiales S.A.S. SAE
26-06-2025 El representante legal de Hotel el Prado, pone en conocimiento del  despacho que no cuentan con el contacto o los documentos solicitados por el despacho y se encuentran adelantando las gestiones correspondientes para cumplir con lo ordenado.
26-05-2025; Mediante Auto requiere por segunda vez al depositario Provisional con Funciones de Liquidador de la demandada Compañia  Hotel del Prado en liquidacion, a efectos de  que se allegue al presente proceso la hoja de vida y/o
expediente administrativo del señor JUAN CARLOS DE LA CRUZ SANTOS.</t>
  </si>
  <si>
    <t xml:space="preserve">08001310500620180005700  ( Rad Apelación 08001310500620180005701)
</t>
  </si>
  <si>
    <t>22/03/2019</t>
  </si>
  <si>
    <t>EFRAIN ALBERTO BARRIOS SOTO</t>
  </si>
  <si>
    <t>Juzgado Diecisesis Laboral del Circuito de Barranquilla</t>
  </si>
  <si>
    <t xml:space="preserve">08001310500220180010600         </t>
  </si>
  <si>
    <t>JOSE FRANCISCO BERDUGO BARROS</t>
  </si>
  <si>
    <t>1/11/2024 se allegó ante el despacho ratificación del poder otorgado por la compañía  /  18/12/20 agregar memorial renuncia al poder conferido // 31/07/19 auto decide emplazar a fiduciaria colombiana de comercio exterior fiducoldex de conformidad al articulo 293 del c.g.p.  11-01-2024 se allega al despacho de conocimiento la Ratificación poder especial a GODOY CÓRDOBA ABOGADOS S.A.S.</t>
  </si>
  <si>
    <t>Juzgado Segundo Laboral del Circuito de Barranquilla</t>
  </si>
  <si>
    <t xml:space="preserve">08001310500920180008700     </t>
  </si>
  <si>
    <t>10/04/2018</t>
  </si>
  <si>
    <t>LIBARDO JOSE MANRIQUE BALDOVINO</t>
  </si>
  <si>
    <t xml:space="preserve">05-11-2025; El apoderado de la parte demandada Godoy Cordoba, mediante memorial de impulso procesal, solicita al despacho se fijen fechas de audiencias. 
12-01-2024 se allega al despacho de conocimiento la Ratificación poder especial a GODOY CÓRDOBA ABOGADOS S.A.S.
</t>
  </si>
  <si>
    <t>11/1/2024 se allegó ante el despacho ratificación del poder otorgado por la compañía  /  04/08/20 agrega oficio  // 04/08/20  // 18/12/20 agregar memorial // 27/02/20 auto ordena refrenda renuncia // 06/08/2018 recibimos citatorio. // 02/08/2019 nos notificamos personalmente de la demanda.// 20/08/2019 presentamos la contestación a la demanda.</t>
  </si>
  <si>
    <t xml:space="preserve">08001310500920180011500 </t>
  </si>
  <si>
    <t>09/05/2018</t>
  </si>
  <si>
    <t>CARLOS ARTURO ROMERO GUTIERREZ</t>
  </si>
  <si>
    <t xml:space="preserve">16-10-2025; El apoderado de la parte demandada Godoy Cordoba, mediante memorial de impulso procesal, solicita al despacho se fijen fechas de audiencias. 
</t>
  </si>
  <si>
    <t xml:space="preserve">11/1/2024 se allegó ante el despacho ratificación del poder otorgado por la compañía  /  27/02/20 auto ordena refrenda renuncia // 20/08/2019 se radicó contestación de la demanda. 11-01-2024	se allega al despacho de conocimiento la Ratificación poder especial a GODOY CÓRDOBA ABOGADOS S.A.S. </t>
  </si>
  <si>
    <t>08001310500920180009500</t>
  </si>
  <si>
    <t>YOVANIS RAFAEL TRUYOL REALES</t>
  </si>
  <si>
    <t>08001310500220180010000</t>
  </si>
  <si>
    <t>JOVANY JESUS GONZALEZ QUINTERO</t>
  </si>
  <si>
    <t xml:space="preserve">
11/1/2024 se allegó ante el despacho ratificación del poder otorgado por la compañía  /  18/12/20 agregar memorial se aporta  renuncia al poder conferido // 05/08/20 memorial al despacho solicita se le reconozca personería y aporta poder  // 26/04/18 auto admite / auto avoca //11-01-2024 se allega al despacho de conocimiento la Ratificación poder especial a GODOY CÓRDOBA ABOGADOS S.A.S.
</t>
  </si>
  <si>
    <t>08001310501420180007000</t>
  </si>
  <si>
    <t>22/05/2018</t>
  </si>
  <si>
    <t>YOSIMAR RAMBAO MORENO</t>
  </si>
  <si>
    <t xml:space="preserve">11-03-2025; Contestacion de Demanda </t>
  </si>
  <si>
    <t>11/1/2024 se allegó ante el despacho ratificación del poder otorgado por la compañía  / 16/1/2023 incorpora exp digitalizado// 16/07/21 expediente completo escaneado // 23/05/18 auto admite / auto avoca // 17/03/2020 otorgamiento de poder// la firma anterior contesto la demanda el 20 de sept 2018. 15-01-2024 se allega al despacho de conocimiento la Ratificación poder especial a GODOY CÓRDOBA ABOGADOS S.A.S.</t>
  </si>
  <si>
    <t>Juzgado Catorce Laboral del Circuito de Barranquilla</t>
  </si>
  <si>
    <t xml:space="preserve">08001310501420180010400      </t>
  </si>
  <si>
    <t>21/05/2018</t>
  </si>
  <si>
    <t>ALEJANDRO LASCAR ORTEGA</t>
  </si>
  <si>
    <t>11/1/2024 se allegó ante el despacho ratificación del poder otorgado por la compañía  / 16/1/23 exp digitalizado //26/04/21 agregar memorial solicitud información del proceso y auto admisorio  // 10/02/21 agregar memorial  // 22/05/18  auto avoca admítase la demanda // la firma anterior contesto la demanda en 2019. 11-01-2024 se allega al despacho de conocimiento la Ratificación poder especial a GODOY CÓRDOBA ABOGADOS S.A.S.</t>
  </si>
  <si>
    <t xml:space="preserve">08001310501420180008200        </t>
  </si>
  <si>
    <t>29/08/2019</t>
  </si>
  <si>
    <t>MARTHA CECILIA COTES VALENCIA</t>
  </si>
  <si>
    <t>11/1/2024 se allegó ante el despacho ratificación del poder otorgado por la compañía  /  08/02/21 se deja constancia de digitalización del expediente de la referencia  // 18/12/20 agrega memorial insistencia renuncia de poder // 06/06/18 auto avoca auto admite demanda // 11-01-2024 se allega al despacho de conocimiento la Ratificación poder especial a GODOY CÓRDOBA ABOGADOS S.A.S.</t>
  </si>
  <si>
    <t xml:space="preserve">08001310500220180006800         </t>
  </si>
  <si>
    <t>04/04/2018</t>
  </si>
  <si>
    <t>ALVARO ANTONIO LOPEZ GONZALEZ</t>
  </si>
  <si>
    <t xml:space="preserve">11/11/2024 se allegó ante el despacho ratificación del poder otorgado por la compañía  /  10/05/21 agregar memorial solicitud de información // 09/09/19 el emplazamiento a la compania hotel del prado s.a. en liquidacion. conforme lo dispone el articulo 293 del c.g.p.  //  // 18/12/20 agregar memorial se anexa renuncia al pode conferido //  //  // 10/09/19 auto ordena el emplazamiento a la compania hotel del prado s.a. en liquidacion. conforme lo dispone el articulo 293 del c.g.p. //  11-01-2024 se allega al despacho de conocimiento la Ratificación poder especial a GODOY CÓRDOBA ABOGADOS S.A.S. </t>
  </si>
  <si>
    <t xml:space="preserve">08001310500820180005700        </t>
  </si>
  <si>
    <t>24/04/2018</t>
  </si>
  <si>
    <t>HAROL RENE BELEÑO PEREIRA</t>
  </si>
  <si>
    <t>11/11/2024 se allegó ante el despacho ratificación del poder otorgado por la compañía  / 8/6/2022 recepcion memorial solicitud exp y respuesta//18/12/2020 recepcion memorial solicitud sucesor procesal// 25/04/18 auto admite / auto avoca admite demanda //</t>
  </si>
  <si>
    <t>08001310500120180010600</t>
  </si>
  <si>
    <t>06/07/2018</t>
  </si>
  <si>
    <t>ADRIANO RAFAEL MAURY CASTRO</t>
  </si>
  <si>
    <t xml:space="preserve">27-11-2024 Mediante memorial allegado por el Representante Legal de Hotel el Prado, solicita al despacho conceder el amparo de pobreza solicitado y designar un abogado de oficio
</t>
  </si>
  <si>
    <t>11/11/2024 se allegó ante el despacho ratificación del poder otorgado por la compañía  /07/21 proceso sin digitar // 10/07/18 auto admite auto avoca demanda ordinaria laboral // 04//09/2019 notificación personal de la demanda. //18/09/2019 contestación a la demanda.// 12-01-2024 se allega al despacho de conocimiento la Ratificación poder especial a GODOY CÓRDOBA ABOGADOS S.A.S.</t>
  </si>
  <si>
    <t>Juzgado Decimo Primero Laboral del Circuito de Barranquilla</t>
  </si>
  <si>
    <t>08001310501020170039100           08001310501020170039101</t>
  </si>
  <si>
    <t>01/12/2017</t>
  </si>
  <si>
    <t>EVEL MANUEL CONSUEGRA SILVERA</t>
  </si>
  <si>
    <t>11/1/2024 se allegó ante el despacho ratificación del poder otorgado por la compañía  / 18/11/2019 tiene por contestada la demanda de fiducoldex, reconoce personeria y requiere a la parte dte //16/07/19 auto decide archivo // 05/09/19 auto decide emplazar-designa curador //  // 12/08/19 auto decide repone proveido del 15-07-19-desarchiva-requiere a la actora //  //  // 19/11/19 auto reconoce personería admite contestacion requiere al apoderado demandante //12-01-2024 se allega al despacho de conocimiento la Ratificación poder especial a GODOY CÓRDOBA ABOGADOS S.A.S.</t>
  </si>
  <si>
    <t>Juzgado Décimo Laboral del Circuito de Barranquilla</t>
  </si>
  <si>
    <t>23/04/2018</t>
  </si>
  <si>
    <t>JOSE CONCEPCION CERVANTES SOLANO</t>
  </si>
  <si>
    <t>21-10-2025; El apoderado de la parte demandada Godoy Cordoba, mediante escrito solicita al despacho impulso procesal.</t>
  </si>
  <si>
    <t>30/09/2024: El proceso fue remitido al Tribunal Superior.
23/09/2024: El juzgado remitió el acta de la audiencia.
19-09-2024 Sentencia en primera instancia, se concede recuro de apelacion impetrado por la parte demandante // 27-07-2024 Mediante auto el despacho ordena acumular los procesos 0800131050042018-00087-00, 0800131050042018-00102-00 y 0800131050042018-00104-00
19-09-2024 se recibe informe de audiencia que trata el articulo 80 por parte de GODOY CORDOBA, PRÓXIMA ACTUACIÓN: El expediente será remitido a la Sala Laboral del Tribunal Superior de Barranquilla para que se resuelva el recurso de apelación interpuesto por la parte demandante
19-SEP-2024 Sentencia en primera instancia, se concede recuro de apelacion impetrado por la parte demandante // 27-07-2024 Mediante auto el despacho ordena acumular los procesos  04/03/2024 auto que ordena vincular al proceso a la sociedad de activos especiales / 11/1/2024 se allegó ante el despacho ratificación del poder otorgado por la compañía  / 16/11/2022 solicitud expediente //9/6/2022 rececpion memorial solicitud acceso al exp // 20/01/21 auto ordena - aceptar renuncia poder alejandro miguelcastellanos lopez en su calidad de apoderado de la parte demandada fiducoldexactuando como vocera y administradora del p.a. fondo nacional del turismofontur // 06/08/20 fijacion estado - se reconoce personena. registra claudia // 24/01/20 auto ordena //17-05-2024 se emite oficio por parte del despacho solicitando al demandado el envio de documentacion requerida para el desarrollo del proceso. 19-SEP-2024 En sentencia de primera instancia Frente a Fiducoldex, el despacho declaró probada la excepción de prescripción en los términos del artículo 94 del CGP,  PRÓXIMA ACTUACIÓN: El expediente será remitido a la Sala Laboral del Tribunal Superior de Barranquilla para que se resuelva el recurso de apelación interpuesto por la parte demandante // 07-10-2024: El proceso ingresó al despacho.//04-10-24 Se realizó el acta de reparto en el Tribunal Superior al despacho del Honorable Magistrado Ponente DRA. KATYA FELICIA VILLALBA ORDOSGOITIA
14-03-2025 El apoderado del P.A. FONTUR presentó escrito de alegatos de conclusión.
13-03-2025 El apoderado de los demandantes presentó escrito de alegatos de conclusión.
05-03-2025 Mediante auto el despacho admite la apelación presentada y ordena notificar y correr traslado a las partes por el término de cinco (5) días para alegar.</t>
  </si>
  <si>
    <t>Juzgado Cuarto Laboral del Circuito de Barranquilla</t>
  </si>
  <si>
    <t>08001310500820180007900</t>
  </si>
  <si>
    <t>11/12/2018</t>
  </si>
  <si>
    <t>LUIS CARLOS HERNANDEZ COLLAZOS</t>
  </si>
  <si>
    <t xml:space="preserve">16-10-2025; El apoderado de la parte demandada Godoy Cordoba, mediante memorial de impulso procesal, solicita al despacho se fijen fechas de audiencias.  
</t>
  </si>
  <si>
    <t xml:space="preserve">11/11/2024 se allegó ante el despacho ratificación del poder otorgado por la compañía  / 11/8/2023 contestacion demanda por parte de la compañoa hotel del prado// 11/05/23 auto ordena primero. nombrese al abogado alfredo jose sanabria de luque como curador ad litem de la demandada compañia hotel del prado s.a. en liquidacion. //  27/01/22 auto reconoce acepta renuncia de poder y reconoce poder al dr. ernesto rosales jaramillo // 03/07/20 agregan memorial renuncia poder // 17/04/18 auto admite auto avoca admite demanda //26/08/2019 notificación personal de la demanda.// 09/09/2019 presentamos la contestación a la demanda.//12-01-2024 se allega al despacho de conocimiento la Ratificación poder especial a GODOY CÓRDOBA ABOGADOS S.A.S.// 11-03-2025; Agrega memorial el señor Jorge Medrano Matinez en calidad de apoderado del demandante solicita por escrito se programe fecha de audiencias en el proceso </t>
  </si>
  <si>
    <t>08001310500420180007400 (ACUMULADO No. individual 08001310500420180010400)</t>
  </si>
  <si>
    <t>MANUEL SALVADOR GARCIA CHARRIS</t>
  </si>
  <si>
    <t>SEGUNDA INSTANCIA</t>
  </si>
  <si>
    <t>27-07-2024 Mediante auto el despacho ordena acumular los procesos 0800131050042018-00087-00, 0800131050042018-00102-00 y 0800131050042018-00104-00, 19-09-2024 sentencia de primera instancia - el 11/01/2024 se allega al despacho de conocimiento la Ratificación poder especial a GODOY CÓRDOBA ABOGADOS S.A.S.
El 08 de agosto de 2019 recibimos aviso
El 22 de agosto de 2019 presentamos la contestación a la demanda.
24/03/2019 OTORGAMIENTO DE PODER
27-07-2024 Mediante auto el despacho ordena acumular los procesos 0800131050042018-00087-00, 0800131050042018-00102-00 y 0800131050042018-00104-00, 19-09-2024 sentencia de primera instancia, El expediente será remitido a la Sala Laboral del Tribunal Superior de Barranquilla para que se resuelva el recurso de apelación interpuesto por la parte demandante.
El 13 de enero de 2020 radicamos memorial con renuncia del poder conferido al Dr. ALEJANDRO MIGUEL CASTELLANOS LÓPEZ.
El 23 de enero de 2020 se profirió auto mediante el cual se desestimó la renuncia de poder presentada por el Dr. ALEJANDRO MIGUEL CASTELLANOS LÓPEZ.
24/01/20 AUTO ORDENA 
El 21 de febrero de 2020 radicamos memorial, por medio del cual se manifestó renuncia al poder conferido por la Compañía. 
06/08/20 FIJACION ESTADO - AUTO RECONOCE PERSONERIA. REGISTRA CLAUDIA 
El 18 de diciembre de 2020 radicamos memorial, por medio del cual se manifestó insistencia a la renuncia al poder conferido por parte de la Compañía, y el paz y salvo de ésta en el pago de honorarios.
El 18 de enero de 2021 se profirió auto, mediante el cual se admitió la renuncia de poder presentada.
20/01/21 AUTO ADMITE RENUNCIA DE PODER - ALEJANDRO MIGUELCASTELLANOS LOPEZ EN SU CALIDAD DE APODERADO DE LA PARTE DEMANDADA FIDUCOLDEXACTUANDO COMO VOCERA Y ADMINISTRADORA DEL P.A. FONDO NACIONAL DEL TURISMOFONTUR.; el 11-01-2024 se allega al despacho de conocimiento la Ratificación poder especial a GODOY CÓRDOBA ABOGADOS S.A.S - -14/03/2024 AUTO ORDENA VINCULAR SOCIEDAD DE ACTIVOS ESPECIALES  Y TIENE NOTIFICADO POR CONDUCTA CONCLUYENTE A HOTEL EL PRADO. 28-05-2025; Contestacion de demanda por parte de Hotel el del Prado en Liq- Vinculado SAE. // 25-08-2024 mediante correo electronico el apoderado de la SAE allega el poder y los documentos que acreditan la personeria juridica, de igual manera, solicita el link de acceso al expediemte digital.
19-SEP-2024 En sentencia de primera instancia Frente a Fiducoldex, el despacho declaró probada la excepción de prescripción en los términos del artículo 94 del CGP,  PRÓXIMA ACTUACIÓN: El expediente será remitido a la Sala Laboral del Tribunal Superior de Barranquilla para que se resuelva el recurso de apelación interpuesto por la parte demandante
07-10-2024 El proceso ingresó al despacho.
04-10-2024  Se realizó el acta de reparto en el Tribunal Superior al despacho del Honorable Magistrado Ponente DRA. KATYA FELICIA VILLALBA ORDOSGOITIA
14-03-2025 El apoderado del P.A. FONTUR presentó escrito de alegatos de conclusión.
13-03-2025 El apoderado de los demandantes presentó escrito de alegatos de conclusión.
05-03-2025 Mediante auto el despacho admite la apelación presentada y ordena notificar y correr traslado a las partes por el término de cinco (5) días para alegar.</t>
  </si>
  <si>
    <t>11/11/2024 se allegó ante el despacho ratificación del poder otorgado por la compañía  /  20/01/21 auto ordena - alejandro miguelcastellanos lopez en su calidad de apoderado de la parte demandada fiducoldexactuando como vocera y administradora del p.a. fondo nacional del turismofontur // 06/08/20 fijacion estado - auto reconoce personeria. registra claudia // 24/01/20 auto ordena // 24/03/2019 otorgamiento de poder</t>
  </si>
  <si>
    <t xml:space="preserve">08001310501120180008600                             </t>
  </si>
  <si>
    <t>30/08/2018</t>
  </si>
  <si>
    <t>NICOLAS ALBERTO BOTERO PEREIRA</t>
  </si>
  <si>
    <t>AUDIENCIA INICIAL</t>
  </si>
  <si>
    <t>Juzgado Once Laboral del Circuito de Barranquilla</t>
  </si>
  <si>
    <t xml:space="preserve">08001310500120180008800                      </t>
  </si>
  <si>
    <t>03/07/2018</t>
  </si>
  <si>
    <t>NUBIA FRITZ PATIÑO</t>
  </si>
  <si>
    <t xml:space="preserve">27-11-2024 El Representante Legal de Hotel el Prado solicitó al señor Juez, conceder el amparo de pobreza solicitado y designar un abogado de oficio 
</t>
  </si>
  <si>
    <t>11/11/2024 se allegó ante el despacho ratificación del poder otorgado por la compañía  / 1/7/2020 recepcion memorial //resolver la renuncia presentada el 21-febrero-2020 // codigo de proceso litigando :(600712 ) 04/07/18 auto admite auto avoca // 22/08/2019 nos notificamos personalmente de la demanda. //05/09/2019 presentamos la contestación a la demanda.</t>
  </si>
  <si>
    <t xml:space="preserve">08001310501020180008700                           
</t>
  </si>
  <si>
    <t>07/05/2018</t>
  </si>
  <si>
    <t>WILLIAM ENRIQUE ROA SOLANO</t>
  </si>
  <si>
    <t xml:space="preserve">05-11-2025; Fue radicado solicitud de Impulso Procesal por parte del apoderado del P.A. FONTUR.
</t>
  </si>
  <si>
    <t xml:space="preserve">//26/06/2024 Apoderado P.A. FONTUR, aporta poder para que se le reconozca personeria para actuar en el proceso.// el 12-01-2024 se allega al despacho de conocimiento la Ratificación poder especial a GODOY CÓRDOBA ABOGADOS S.A.S..11/1/2024 se allegó ante el despacho ratificación del poder otorgado por la compañía  /  04/03/20 auto decide acepta renuncia al poder // 09/09/2019 se radicó contestación de la demanda.// 29-10-2024 El despacho mediante auto reconoce la personería al apoderado del P.A. FONTUR.  // 26-06-2024 El apoderado de FONTUR allega poder solicitando el reconocimiento de la personeria de conformidad con el auto de fecha 05 de julio de 2024. / 27-11-2024 El Representante Legal de Hotel el Prado solicitó al señor Juez, conceder el amparo de pobreza solicitado y designar un abogado de oficio 
</t>
  </si>
  <si>
    <t xml:space="preserve">08001310501220180010200                        </t>
  </si>
  <si>
    <t>WILMER ARIZA CAMARGO</t>
  </si>
  <si>
    <t>03-07-2024 Mediante memorial el apoderado de FONTUR rsolicita se autorice a su dependiente judicial para que tenga acceso al expediente del proceso</t>
  </si>
  <si>
    <t>11-01-2024 se allega al despacho de conocimiento la Ratificación poder especial a GODOY CÓRDOBA ABOGADOS S.A.S.// 11/1/2024 se allegó ante el despacho ratificación del poder otorgado por la compañía  / 18/12/2020recepcion memorial- renuncia de poder// 01/07/20 memorial al despacho renuncia de poder // 10/05/18 auto admite demanda ordinaria laboral corre traslado a las demandadas. reconoce personería al apoderado del demandante.  // 18/12/20 agregar memorial apoderado de fontur aporta renuncia de poder.  // 27/09/19 auto decide ordena emplazamiento. designa curador // 08/08/2019 notificación personal de la demanda. //23/08/2019 presentamos la contestación a la demanda.</t>
  </si>
  <si>
    <t>Juzgado noveno Laboral del Circuito de Barranquilla</t>
  </si>
  <si>
    <t xml:space="preserve"> 11001333400320180011500</t>
  </si>
  <si>
    <t>NULIDAD Y RESTABLECIMIENTO DEL DERECHO</t>
  </si>
  <si>
    <t>SOCIEDAD DE ACTIVOS ESPECIALES S.A.S. -</t>
  </si>
  <si>
    <t>07-05-2025;Adjuntan pieza procesal remitida por el juzgado tercero administrativo, de conformidad con lo solicitado por el despacho.</t>
  </si>
  <si>
    <t xml:space="preserve">El 24 de abril de 2018 el Juzgado 68 Administrativo de Bogotá rechaza la demanda, por lo cual FONTUR radica el correspondiente recurso de apelación. El Tribunal Administrativo de Cundinmarca mediante auto de 20 de noviembre de 2019, revoca la decsión, por lo cual la primera instancia el 13 de marzo de 2020 admite la demanda de la referencia. El 11 de septiembre de 2020 se notifica personalmente al demandado del auto admisorio de la demanda, corriendo traslado de la medida cautelar. El 07 de enero de 2022 se radicó memoria con el pronunciamiento a las excepciones presentadas por la SAE. El 22 de abril de 2022 el juzgado niega las medidas cautelares solicitadas por el demandante.  El 24 de enero de 2024, se descorre el traslado de excepciones, el 17 de enero de 2024, se ratifica poder por parte de FIDUCOLDEX al apoderado.   18-03-2024 Constancia secretarial suspensión de términos para los Juzgados Administrativos del Circuito de Bogotá D.C. para el día 18 de marzo del 2024.
31-07-2024 Mediante  oficio el apoderado de FONTUR solicita a la SAE la posibilidad de terminar el proceso judicial de mutuo acuerdo.
05-08-2024 Se encuentra en secretaria con auto del 9/02/2023 que se remite por redistribución de procesos al juzgado 68 administrativo de Bogotá.
03-09-2024 Se encuentra en secretaria con auto del  9/02/2023 que se remite por redistribución de procesos al juzgado 68 administrativo de Bogotá
09-05-2024 Se recibe respuesta al DP presentado por parte del Apoderado de FONTUR
19-03-2025: Recibe memoriales: El señor Ramiro Rodriguez Lopez a traves de la ventanilla virtual radico solicitud de impulso procesal.
</t>
  </si>
  <si>
    <t>1ª.) Declarar la nulidad de la resolución 1481 del 22 de noviembre de 2017,
expedida por la demandada, que no ha sido notificada.
2ª.) A título de restablecimiento del derecho:
a. Declarar que el Patrimonio Autónomo FONDO NACIONAL DE TURISMO
FONTUR, tiene derecho a continuar con la tenencia y administración que ejerce
sobre los bienes a que hace referencia la resolución anulada.
b. Ordenarle a la demandada abstenerse de ejecutar actuaciones violatorias de los
derechos fundamentales del patrimonio autónomo FONTUR.
c. Condenar a la demandada a pagarle a la demandante la suma de
$108´961.580, correspondiente a los ingresos que percibe por la administración
del bien al que hace referencia la resolución demandada, proyectados a cinco
años.
d. Condenar a la demandada a pagarle a la demandante los perjuicios
ocasionados por el daño moral derivado de las medidas de hecho, inconsultas,
inconstitucionales e ilegales que ha pretendido aplicar en su contra.
e. Condenar a la demandada a pagarle a la demandante los perjuicios
ocasionados respecto de derechos constitucionalmente protegidos, tales como el
buen nombre y la fama, derivado de las medidas de hecho, inconsultas,
inconstitucionales e ilegales que ha pretendido aplicar en su contra.
3ª.) Condenar en costas a la demandada.</t>
  </si>
  <si>
    <t>Juzgado 68 Administativo de Bogotá</t>
  </si>
  <si>
    <t xml:space="preserve">El siete (7) de diciembre de 2017, FONTUR conoció las Resoluciones No. 1480, 1481 y 1482 de fecha 22 de noviembre de 2017, expedidas por la Sociedad de Activos Especiales SAE S.A.S., mediante las cuales se ordenó la asignación en forma definitiva, a título traslaticio de dominio, en favor del Departamento Archipiélago San Andrés, Providencia y Santa Catalina, de los siguientes bienes: 1. Establecimiento de Comercio denominado Hotel Maryland y el inmueble donde funciona, y 2. Los activos sociales de la Sociedad Corporación Turística Hotel Mar Azul S.A., incluyendo el Establecimiento de Comercio Hotel Mar Azul. Adicionalmente, las citadas Resoluciones removieron al Patrimonio Autónomo FONTUR de su condición de administrador de los establecimientos de comercio antes indicados, desconociendo la función legal de administración asignada al Fondo por el artículo 22 de la Ley 1558 de 2012 para el momento, sin embago se esta evaluando la posibilidad de desistir de la demanda de conformiidad con lo establecido en el artívulo 210 de la Ley  2294 de 2023 (Plan Nacional de Desarrollo) </t>
  </si>
  <si>
    <t>RAMIRO RODRIGUEZ LÓPEZ - PERSONA NATURAL</t>
  </si>
  <si>
    <t xml:space="preserve">CONTRATO FNTB-040-2016
BIENES SAE
HOTEL MARYLAND HOTEL  SAN ANDRÉS </t>
  </si>
  <si>
    <t>17001333300320170013400 (Rad Apelación 17001333300320170013402)</t>
  </si>
  <si>
    <t>13/07/2017</t>
  </si>
  <si>
    <t>REPARACIÓN DIRECTA</t>
  </si>
  <si>
    <t>BLANCA IRENE CARDONA DE HINCAPIE</t>
  </si>
  <si>
    <t xml:space="preserve">FONDO NACIONAL DE TURISMO FONTUR,  MINISTERIO DE COMERCIO, INDUSTRIA Y TURISMO, MUNICIPIO DE AGUADAS - CALDAS </t>
  </si>
  <si>
    <t xml:space="preserve">01-10-2025; El Señor Abel Fernando  Hernandez Camacho, radico solicitud de inpulso procesal.
</t>
  </si>
  <si>
    <t>Mediante auto de fecha 13 de julio de 2017 se admite la demanda. En términos para contestación, plazo vence 31 de octubre de 2017. El 31 de octubre de 2017, se radicó contestación de la demanda ante el juzgado oral administrativo. Mediante auto del día 11 de febrero de 2019, se convocó a las partes a Audiencia Inicial consagrada en el artículo 180 del CPACA para el día 02 de julio de 2019 a las 08:30 am, en la cual se aportaron las pruebas de la partes demandada –Fiduciaria Colombiana de Comercio Exterior S. A., FIDUCOLDEX lo requerido en los oficios N° 470 -469. El día 05 de diciembre de 2019, se llevó a cabo la audiencia de pruebas corriéndonos traslado para alegatos.
El proceso se encuentra desde el 04 de marzo de 2020 para sentencia.
El 24 de Junio de 2022 el Juzgado Tercero Administrativo del Circuito de Manizales profirió  SENTENCIA 1A. INSTANCIA, en donde el citado despacho manifiesta: 
"PRIMERO: Declarar la prosperidad de la excepción Inexistencia de prueba sobre el daño, propuesta por el Municipio de Aguadas, de conformidad con lo descrito en la parte motiva de este fallo.
SEGUNDO: NEGAR las pretensiones de la demanda.
TERCERO: SIN CONDENA EN COSTAS, por lo considerado.
CUARTO: Disponer que se efectúen las comunicaciones del caso para el cabal cumplimiento de la sentencia (inciso final, Art. 192 del C.P.A.C.A.). Anótese en el Sistema Informático de Justicia XXI y; procédase al archivo del mismo, previa liquidación y devolución de remanentes de gastos del proceso, si los hubiere.
QUINTO: Disponer que se notifique la sentencia en los términos del artículo 203 del C.P.A.C.A".
El Tribunal Administrativo de Caldas mediente Auto del 26 de septiembre de 2022, admitió el recurso de apelación interpuesto por el apoderado de la parte demandante, en contra de la sentencia proferida por el Juzgado Tercero Administrativo del Circuito de Manizales el 24 de junio de 2022 (Archivo PDF 087 Expediente digital), al haberse interpuesto de manera oportuna, toda vez que el memorial se recibió vía correo electrónico el 12 de julio de 2022 (Archivo PDF 89 del ED), es decir dentro de los 10 días siguientes a la notificación de la sentencia (28-06-2022). 
Vencido el término de ejecutoria del auto admisorio del recurso de apelación y en el
caso de no allegarse por las partes solicitudes, práctica o decreto de pruebas, pasa
el expediente a despacho para dictar sentencia, numeral 5 del artículo 247 del
CPACA.
El Tribunal Administrativo de Caldas mediente Auto del 26 de septiembre de 2022, admitió el recurso de apelación interpuesto por el apoderado de la parte demandante, en contra de la sentencia proferida por el Juzgado Tercero Administrativo del Circuito de Manizales el 24 de junio de 2022 (Archivo PDF 087 Expediente digital), al haberse interpuesto de manera oportuna, toda vez que el memorial se recibió vía correo electrónico el 12 de julio de 2022 (Archivo PDF 89 del ED), es decir dentro de los 10 días siguientes a la notificación de la sentencia (28-06-2022). 
Vencido el término de ejecutoria del auto admisorio del recurso de apelación y en el
caso de no allegarse por las partes solicitudes, práctica o decreto de pruebas, pasa
el expediente a despacho para dictar sentencia, numeral 5 del artículo 247 del
CPACA. 14 de octubre de 2023, a despacho para sentencia de segunda instancia
03-31-2025 Se radica solicitud de impulso procesal por parte del apoderado Mincomercio
11-01-2024 Se remitió oficio por parte del apoderado ratificando el poder otrorgado con ocasión al cambio del contrato de fiducia.
19-08-2025; Katya Jimenez Quiroz radico solicitud de impulso procesal.</t>
  </si>
  <si>
    <t>Tribunal Administrativo de Caldas (radicado terminado en 02)</t>
  </si>
  <si>
    <t>FONTUR Suscribió con el Mpio de aguadas convenio de cooperación para la construcción de la estación caminos de arriería de la fonda arriera del paisaje cultural cafetero del Mpio de aguadas, arguye la demandante que percibió  que su predio estaba siendo ocupado por trabajadores de la obra y que además destruyeron un cultivo de lulo propiedad de uno de sus hijos, indica además que por la perturbación generada trato de suspender la obra por todos los medios realizando solicitudes al Mpio de aguadas sin obtener una solución, razón por la cual se generaron perjuicios por la destrucción del cultivo de lulos y por no poder disfrutar y disponer de la franja del terreno de la zona afectada.</t>
  </si>
  <si>
    <t xml:space="preserve">CONVENIO 
FNT-114-2015
FNTP-037-2015, Paisaje cultural cafetero </t>
  </si>
  <si>
    <t xml:space="preserve">11001310503220210037900 (Rad apelación 11001310503220210037903) (Anterior radicado 11001310503120190014100) </t>
  </si>
  <si>
    <t>06/03/2019</t>
  </si>
  <si>
    <t>ANTONIO SORIA VÁSQUEZ</t>
  </si>
  <si>
    <t>Juzgado Treinta y Dos Laboral del Circuito de Bogotá // TRIBUNAL SUPERIOR - LABORAL</t>
  </si>
  <si>
    <t>14/11/2025</t>
  </si>
  <si>
    <t>CONTRATO FNT-002-2016 FNTP-021-2015 -  ECOVIA EN PUERTO NARIÑO AMAZONAS</t>
  </si>
  <si>
    <t>11001310500720190017900</t>
  </si>
  <si>
    <t>25/04/2019</t>
  </si>
  <si>
    <t>JORGE GARCIA LOPEZ</t>
  </si>
  <si>
    <t>25-06-2025 El proceso ingresa al despacho 
11-01-2024 Se allega al despacho de conocimiento la Ratificación poder especial a DIANA PAOLA CARO FORERO CARO ABOGADOS Y CONSULTORES ASOCIADOS S.A.S.</t>
  </si>
  <si>
    <t>Mediante aviso judicial recibido el 17 de julio de 2019, se estableció un término de 10 días hábiles para contestar la demanda. Se contestó la demanda el día 30 de julio de 2019.
Se encuentra en traslado del auto admisorio de la demanda y de la demanda a los restantes demandados.  No presente movimiento de calificación de contestación y programación de audiencia.
El Juzgado 07 Laboral del Circuito de Bogotá D.C., cito a audiencia el día 24 de abril de 2023 SOLICITUD LINK AUDIENCIA Y DE EXPEDIENTE; el 31 de mayo de 2023 Envío Expediente y SE ENTREGA PROCESO EN EL JUZGADO 42 LABORAL DEL CIRCUITO DE BOGOTA.; 2023-07-11	Auto fija fecha audiencia y/o diligencia	AVOCA CONOCIMIENTO Y SEÑALA FECHA PARA AUDIENCIA EL DIA 15 DE AGOSTO DE 2023 A LAS 8:30AM.	; 2023-08-08	Al despacho	PARA REPROGRAMAR, FALTAN ACTUACIONES DEL JUZGADO DE ORIGEN (L).; el 15 de agosto de 2023 Auto de Trámite que APLAZA AUDIENCIA Y SE RESUELVE LLAMAMIENTO EN GARANTIA.; el 11-01-2024 se allega al despacho de conocimiento la Ratificación poder especial a DIANA PAOLA CARO FORERO CARO ABOGADOS Y CONSULTORES ASOCIADOS S.A.S.</t>
  </si>
  <si>
    <t>Juzgado Cuarenta y Dos (42) Laboral del Circuito de Bogotá</t>
  </si>
  <si>
    <t>REMOTA</t>
  </si>
  <si>
    <t>11001310301020220004400 (Radicado anterior 25000233600020190030100)</t>
  </si>
  <si>
    <t>12/04/2019</t>
  </si>
  <si>
    <t>FONADE-ahora ENTERRITORIO</t>
  </si>
  <si>
    <t xml:space="preserve">II. PRETENSIONES
PRIMERA: Que se declare que FONADE incumplió parcialmente las obligaciones que asumió por virtud del Convenio M – 107 de 2011 que celebró con FONTUR.  
SEGUNDA: Que, en consecuencia, FONADE sea condenado a pagarle a mi representada los perjuicios que dicho incumplimiento le han generado o le va a generar por concepto de daño emergente, así:
a. De forma principal, la suma de tres mil quinientos treinta y dos millones doscientos treinta mil doscientos noventa y cuatro pesos ($3.532.230.294), correspondiente al valor que tendrá culminar las obras del Muelle de Los Lancheros y del Muelle de Johnny Cay, así:
i. Por el valor que tendrá culminar las obras del Muelle de los Lancheros, la suma de ochocientos un millón ciento veintitrés mil seiscientos dos pesos ($801.123.602).
ii. Por el valor que tendrá culminar las obras del Muelle de Johnny Cay, la suma de dos mil cuatrocientos noventa y seis millones ciento veintiún mil novecientos veintiséis pesos ($2.496.121.926). 
iii. Por los valores pagados FONADE por cuota de gerencia, la suma de doscientos treinta y cuatro millones novecientos ochenta y cuatro mil setecientos sesenta y seis pesos ($234.984.766).
b. De forma subsidiaria, la suma de dos mil setecientos cincuenta y tres millones cuatrocientos diecinueve mil trescientos cincuenta y cinco pesos ($2.753.419.355), que corresponde a:
i. Los valores pagados por los materiales y los procesos constructivos del Muelle de los Lancheros que resultaron ser defectuosos y por los materiales de ese mismo muelle que terminaron afectados por la ausencia de mantenimiento o que fueron hurtados en las instalaciones en tierra y en el propio muelle, traídos a valor presente, por un total de seiscientos treintaiún millones cuatrocientos cuarenta y nueve mil quinientos noventa y tres pesos ($631.449.593).
ii. Los valores pagados por los diseños, la construcción y la interventoría de la construcción del Muelle de Johnny Cay, traídos a valor presente, por un total de mil ochocientos ochenta y seis millones novecientos ochenta y cuatro mil novecientos noventa y seis pesos ($1.886.984.996).
iii. Por los valores pagados FONADE por cuota de gerencia, la suma de doscientos treinta y cuatro millones novecientos ochenta y cuatro mil setecientos sesenta y seis pesos ($234.984.766).
TERCERA: Que se condene a FONADE a pagarle a mi representada los intereses moratorios que se causen sobre la suma descrita en los numerales iii. de los literales a. y b. de la pretensión segunda, desde la fecha en la que se efectuaron dichos pagos y hasta el momento en el que los valores sean restituidos. A la fecha de la presentación de la demanda, ese valor asciende a doscientos treinta y nueve millones quinientos setentaiún mil ochocientos cuarentaiún pesos ($239.571.841).
PRIMERA SUBSIDIARIA A LA TERCERA: Que se condene a FONADE a pagarle a mi representada los intereses remuneratorios que se causen sobre la suma descrita en los numerales iii. de los literales a. y b. de la pretensión segunda, desde la fecha en la que se efectuaron dichos pagos y hasta el momento en el que los valores sean restituidos. A la fecha de la presentación de la demanda, ese valor asciende a ciento cincuenta y nueve millones setecientos catorce mil quinientos sesentaiún pesos ($159.714.561). 
SEGUNDA SUBSIDIARIA A LA TERCERA: Que la suma descrita en los numerales iii. de los literales a. y b. de la pretensión segunda sea actualizada de conformidad con la variación en el Índice de Costos de la Construcción Pesada del Departamento Administrativo Nacional de Estadística, desde el momento en que se efectuaron los pagos y hasta el momento en que sean restituidos a mi representada. 
CUARTA: Que se condene a FONADE a pagarle a mi representada los intereses moratorios que se causen sobre las sumas descritas en los numerales i. y ii. de los literales a. o b. de la pretensión segunda, según corresponda, calculados, con la tasa de interés más alta legalmente posible, desde la notificación del auto admisorio de la presente demanda y hasta que dichos perjuicios sean indemnizados a mi representada.
PRIMERA SUBSIDIARIA A LA CUARTA: Que se condene a FONADE a pagarle a mi representada los intereses remuneratorios que se causen sobre las sumas descritas en los numerales i. y ii. de los literales a. o b. de la pretensión segunda, según corresponda, calculados, con la tasa del Interés Bancario Corriente que certifique la Superintendencia Financiera, desde la notificación del auto admisorio de la presente demanda y hasta que dichos perjuicios sean indemnizados a mi representada. 
SEGUNDA SUBSIDIARIA A LA CUARTA: Que las sumas descritas en los numerales i. y ii. de los literales a. o b. de la pretensión segunda, según corresponda, sea actualizada de conformidad con la variación en el Índice de Costos de la Construcción Pesada del Departamento Administrativo Nacional de Estadística – DANE desde la notificación del auto admisorio de la presente demanda y hasta que dichos perjuicios sean efectivamente indemnizados a mi representada. 
CUARTA: Que se liquide el Convenio M – 107 de 2011. 
QUINTA: Que se condene a FONADE a pagar las costas del proceso. 
</t>
  </si>
  <si>
    <t xml:space="preserve">
Juzgado Décimo Civil del Circuito de Bogotá</t>
  </si>
  <si>
    <t xml:space="preserve">FONTUR, busca que de declare que FONADE ahora En Territorio, incumplió parcialmente las obligaciones que asumió por virtud del Convenio M – 107 de 2011 que celebró con FONTUR y que en consecuencia, En Territorio, sea condenado a pagar a FONTUR los perjuicios que dicho incumplimiento le han generado o le va a generar por concepto de daño emergente, de forma principal, $3.532.230.294, correspondiente al valor que tendrá culminar las obras del Muelle de Los Lancheros y del Muelle de Johnny Cay, entre otros
</t>
  </si>
  <si>
    <t>CONVENIO M-107-2011 Muelles los lancheros y Jonny Cay 
DVT-701-2011</t>
  </si>
  <si>
    <t>11001310302320190003800</t>
  </si>
  <si>
    <t>06/06/2019</t>
  </si>
  <si>
    <t>EMPRESA NACIONAL PROMOTORA DEL DESARROLLO TERRITORIAL</t>
  </si>
  <si>
    <t xml:space="preserve">FONDO NACIONAL DE TURISMO FONTUR, administrado por la Fiduciaria Colombia de Comercio Exterior S. A. -FIDUCOLDEX </t>
  </si>
  <si>
    <t xml:space="preserve">28-05-2025  Audicencia realizada Sin acta  cargada, en la cual se accede a la reprogramación de la audiencia, el despacho fija nueva fecha de  audiencia para el dia 31 de octubre de 2025 a las 9:00 am. </t>
  </si>
  <si>
    <t>El día 28 de junio de 2019, el P.A. FONTUR, fue notificado de la demanda declarativa instaurada por En TERRITORIO en el Juzgado 23 civil del Circuito de Bogotá, y frente a la cual la firma de abogados ESGUERRA ASESORES JURIDICOS S. A. realizó la contestación de la demanda, el día 26 de julio de 2019, proponiendo la excepción previa de falta de competencia.
El 26 de  noviembre de 2019  el Juzgado 023 Civil del Circuito de Bogotá,  envió expediente, mediante oficio  2791 en original a la oficina judicial de reparto para los juzgados del contencioso administrativo.
Por reparto, su conocimiento le correspondió a la Sección Tercera del Juzgado 64 Administrativo Oral de Bogotá, El Despacho procederá a admitir, inadmitir o rechazar la demanda.
Mediante Auto del 6 de octubre de 2020, el Juzgado 64 Administrativo Oral del Circuito Judicial de Bogotá, resolvió no asumir el conocimiento de la acción y planteó el conflicto negativo de Jurisdicción en el presenta asunto respecto del Juzgado 23 Civil del Circuito de Bogotá, en consecuencia de lo anterior, se ordeno la remisión del proceso al Consejo Superior de la Judicatura Sala Jurisdiccional  Disciplinaria  en los términos del numeral 2 del articulo 112 de la Ley 270 de 1996.
El 21 de junio de 2023 la Corte Constitucional decidió que la jurisdicción civil es la competente para conocer del caso 
Este proceso se encuentra en el Consejo Superior de la Judicatura para resolver sobre el conflicto de jurisdicción entre la jurisdicción civil y la administrativa. (según informe de Esguerra Asesores jurídicos). 20 de octubre de 2023, allegan poder ENTerritorio, 31 de octubre de 2023 contestación de demanda 10 de noviembre de 2023, pronunciamiento de la contraparte sobre las excepciones propuestas. 10 de noviembre de 2023, pronunciamiento de la contraparte sobre las excepciones propuestas. 21 de noviembre de 2023, Al despacho para pronunciarse sobre las excepciones propuestas -  12 de diciembre de 2023, Auto ordena correr traslado. 06-02-2024 Mediante Auto se programa Audiencia inicial prevista para el 24 de septiembre de 2024 a las 10:00 AM. 23-09-2024 Auto fija fecha para audiencia el dia 27 DE MAYO DE 2025 A LAS 10 00 AM. 22-11-2024 El expediante entra al despacho.  
 28-01-2025 Mediante auto el despacho acepta la renuncia al poder presentada por el apoderado de FIDUCOLDEX -FONTUR 
05-02-2025 Mediante auto, el despacho resuelve aceptar la renuncia del poder de la apoderada de la Empresa Nacional Promotora de Desarrollo Territorial - ENTERRITORIO.</t>
  </si>
  <si>
    <t>13/10/20203</t>
  </si>
  <si>
    <t>Excepciones previas presentadas en la contestación: Falta de jurisdicción o de competencia
Excepciones de merito presentadas en la contestación: Culpa Exclusiva de la Víctima, Excepción de Contrato No Cumplido</t>
  </si>
  <si>
    <t xml:space="preserve">
Juzgado Veintitrés Civil del Circuito de Bogotá</t>
  </si>
  <si>
    <t xml:space="preserve">En territorio antes FONADE pretende entre otras cosas que se declare a la Fiduciaria Colombiana de Comercio Exterior-Fiducoldex entidad administradora del fondo Nacional de Turismo FONTUR, incumplió parcialmente las obligaciones impuestas a su cargo derivadas del Convenio interadministrativo N° 211029 ( M-107-2011) ya que no cumplió con sus obligaciones respecto a entregar unos diseños viables para la constucción del Muelle e Jonny Cay ademas que, no adelanto en debida forma la consulta previa. </t>
  </si>
  <si>
    <t>CONVENIO M-107-2011 Muelles los Lancheros y Jonny Cay
DVT-701-2011</t>
  </si>
  <si>
    <t>17001233300020190030000</t>
  </si>
  <si>
    <t>03/12/2019</t>
  </si>
  <si>
    <t xml:space="preserve">INFIMANIZALES
</t>
  </si>
  <si>
    <t>Fiduciaria Colombia de Comercio Exterior S. A. -FIDUCOLDEX-FONDO NACIONAL DE TURISMO - FONTUR</t>
  </si>
  <si>
    <t>SENTENCIA DE PRIMERA INSTANCIA</t>
  </si>
  <si>
    <t xml:space="preserve">18-11-2025; El señor Abel Fernando Hernandez Camacho con vinculacion al proceso apoderado del Mincit radico solicitud de impulso procesal.
14-11-2025; Poder Infimanizales: Lina Maria Jaramillo Pérez con vinculación al proceso radicó la solicitud.
</t>
  </si>
  <si>
    <t>El 04 de abril de 2019, la Procuraduría 28 Judicial II para Asuntos Administrativos de la ciudad de Manizales Caldas, mediante Auto N° 0470, remitió citación para diligencia de Audiencia de Conciliación convocada por el Instituto de Financiamiento, Promoción y Desarrollo de Manizales-INFIMANIZALES, el cual pretende instaurar el Medio de Control Controversias Contractuales (Reparación Directa) ante la Jurisdicción Contenciosa Administrativa, la cual se celebró el día 29 de mayo de 2019, y en la cual se presentó o la decisión emitida por el Comité de Conciliación del Ministerio de Comercio, Industria y Turismo de no proponer postura conciliatoria, razón por la cual la audiencia se declaró fallida por no existir animo conciliatorio. 
El 03-12-2019, el TRIBUNAL ADMINISTRATIVO DE CALDAS, admitió la demanda de reparación directa de infimanizalez en contra de Fiducoldex y se ordeno notificar a Fiducoldex, la cual fue notificada al correo notificaciones.judiciales@fuducoldex.com.co. y no Fiducoldex.
El día 01 de julio de 2020 se procedió a dar contestación a la demanda, remitiéndose la misma a través de correo electrónico sgtadmincld@notificacionesrj.gov.co. notificada mediante auto del 03 de diciembre de 2019.
Mediante auto del 27 de julio de 2021, el tribunal ordeno notificar en debida forma al correo de Fiducoldex .  De acuerdo a la información remitida por el apoderado el 5 de octubre de 2021 ,   en  atención al  numeral cuarto de la parte resolutiva de la sentencia de primera instancia, se establece lo siguiente: 
Cuarto. ORDÉNASE al Municipio de Manizales, Infimanizales y Fiducoldex como administrador de FONTUR, con la asesoría y acompañamiento de la Asociación Cable Aéreo Manizales, desmontar la estructura electromecánica existente en las estaciones Camino de la Palma y Eco parque los Yurumos en la ciudad de Manizales. Para el cumplimiento de esta orden se concede un término de seis (6) meses contados a partir de la ejecutoria de la presente providencia. 
Una vez finalizado el desmonte de las estructuras electromecánicas, el Municipio de Manizales, Infimanizales y Fiducoldex como administrador de FONTUR, antes Fondo de Promoción Turística, de acuerdo con sus competencias y derechos respecto del proyecto, deberán en el término de seis (6) meses, definir el destino de los bienes que integran la obra civil y electromecánica del proyecto. 
Vencido el término anterior, las entidades deberán remitir en el lapso de diez (10) días, un informe al comité de verificación en el que se detallen las actividades realizadas, el cual a su vez dentro de un periodo igual informará al Tribunal Administrativo de Caldas mediante escrito con destino a este expediente. 
la sentencia de primera instancia fue apelada por los apoderados del Municipio, la sociedad L´ALIANZA TRAVEL NETWORK COLOMBIA S.A, INFIMANIZALES Y FIDUCOLDEX S.A. 
El apoderado de la contraparte solicitó impulso procesal mediante Memorial al Despacho el día 19 de abril de 2022.
Desde el 05 de octubre de 2021 se encuentra al despacho con constancia Secretarial.
El TRIBUNAL ADMINISTRATIVO DE CALDAS mediente auto del 22 de Auto decide excepciones y resuelve:
Primero. NEGAR la excepción de falta de legitimación en la causa por pasiva,
propuesta por el Ministerio de Comercio, Industria y Comercio, y Fiduciaria
Exp. 17001-23-33-000-2013-00245-00 acumulados 17001333300420130032900 y
17001333300220130036100. 8 Colombiana de Comercio Exterior S.A.-Fiducoldex., por los motivos expuestos.
Segundo. Declarar parcialmente la excepción previa de falta de integración del
Litisconsorcio necesario, conforme en la parte motiva de esta providencia. En
consecuencia, se ordenará vincular al Representante Legal de la empresa Sistemas de
Transporte de Cable Sistrac S.A., y se negará respecto de Consorcio Alianza Turística.
Tercero. Requiérase al Fondo Nacional de turismo – FONTUR administrado por el
Patrimonio Autónomo Fiduciaria Colombiana de Comercio Exterior S.A. –
FIDUCOLDEX para que en el término de cinco (5) días aporte la dirección de
notificaciones de la vinculada, con el fin de ser notificadas de la demanda para que
ejerzan el derecho de defensa y contradicción.
Cuarto. Se reconoce personería para actuar al doctor Abel Fernando Hernández
Camacho, portador de la tarjeta profesional número 209.485 del CS de la Judicatura
en representación de los intereses del Ministerio de Comercio, Industria y Turismo,
conforme al poder conferido por el Jefe de Oficina Asesora Jurídica del Ministerio y se reconoce personería para actuar al abogado Juan Pablo Álvarez Candamil portador
de la tarjeta profesional número 170.789 del CS de la Judicatura para representar los
intereses de la Fiduciaria Colombiana de Comercio Exterior S.A.- Fiducoldex como
vocera del Patrimonio Autónomo Fondo Nacional de Turismo – Fontur., conforme al
poder conferido por el representante legal de Fiducoldex.
El 30 de septiembre de 2022  el apoderado de FONTUR,presentó recurso de reposición en subsidio apelación frente al auto interlocutorio Nº 176 del 22 de septiembre de 2022.
Mediante Auto del 04 de octubre de 2022, el despacho de conformidad con lo preceptuado en el artículo 319 del CGP, corre traslado por el término de tres (3) días, del recurso de reposición impetrado por el apoderado de la FIDUCIARIA COLOMBIANA DE COMERCIO EXTERIOR S.A. – FIDUCOLDEX, en el proceso radicado 17001-23-33-000-2019-00300-00.
Dicho traslado permanecerá fijado en la lista por el término de un día el 04 de octubre de 2022 y se surtirá durante los días 05, 06 y 07 de octubre de 2022. Audiencia de Conciliación Judicial programada para el día el día veintinueve (29) de agosto de dos mil veintitrés (2023) a las 9:00 a.m. 26 de septiembre de 2023, al Despacho del Señor Magistrado, para resolver sobre las pruebas requeridas.El 17 de enero se radica ratificación de poder - El 21-05-2024 se notifica auto por medio del cual se corre traslado para la presentacion de los alegatos finales, termino vence el 05-06-2024. 04-06-2024 se reciben alegatos de conculision Ministerio de comercio / 04-06-2024 se reciben alegatos de conclusión Infimanizales / 06-06-2024 se reciben Alegatos de conlusción Consorcio Alianza Turistica / 06-06-2024 se reciben Alegatos de conlusción Fiducoldex / 07-06-2024 Al despacho para sentencia /  07-06-2024 Al despacho para sentencia de primera instancia</t>
  </si>
  <si>
    <t xml:space="preserve">
Excepciones de fondo presentadas en la contestación: Falta de Legitimación en la Causa por Pasiva, falta de integración del litisconsorcio necesario, inexistencia de causa legal por cuanto INFIMANIZALEZ se atribuyo una carga que no le correspondía asumir, genérica o declarable de oficio
</t>
  </si>
  <si>
    <t>Tribunal  Administrativo de Caldas</t>
  </si>
  <si>
    <t xml:space="preserve">En ejercicio del medio de control de Reparación Directa INFIMANIZALES, por conducto de su apoderado judicial interpuso demanda en contra de la Fiduciaria Colombia de Comercio Exterior S. A. –FIDUCOLDEX, la cual fue admitida mediante auto interlocutorio N° 307 de fecha 03 de diciembre de 2019, del Tribunal Administrativo de Caldas, en la que el demandante pretende que a título de falla del servicio y para efectos restitutorios se declare administrativamente responsable a  FIDUCOLDEX S.A. - PARA ASUNTOS DEL PATRIMONIO AUTÓNOMO FONDO NACIONAL DE TURISMO - FONTUR  por los gastos que  asumió INFI-MANIZALES  en las obras de desmonte de la infraestructura electromecánica,  y demás equipos del teleférico camino de la  palma al Eco parque (cable de los yurumos) de acuerdo a la medida cautelar decretada.
</t>
  </si>
  <si>
    <t xml:space="preserve">PFPT-043-09 7 CONSTRUCCIÓN CABLE AEREO LOS YARUMOS. </t>
  </si>
  <si>
    <t>11001310303820230000900 (Rad Apelación 11001310303820230000901)</t>
  </si>
  <si>
    <t>28/09/2020</t>
  </si>
  <si>
    <t>El PA FONTUR presentó Acción Contencioso Administrativa ante el Tribunal Administrativo del Magdalena el 10 de marzo de 2020.
El 10 de julio el expediente ingresó al Despacho para proveer sobre su admisión.
Mediante auto del 13 de agosto de 2020, el Tribunal Administrativo del Magdalena, INADMITIÓ la demanda, ordenando corregir las falencias anotadas en el término de diez (10) días, so pena de rechazo, y que a su vez los apoderados el 27 de agosto de 2020, presentaron escrito de subsanación dentro de los términos previsto.
Mediante auto de 18 de septiembre de 2020, el Tribunal admitió la Demanda, dispuso, adicionalmente, vincular al proceso a Inge obras y al Consorcio TSM y determinó, por otra parte, no fijar gastos del proceso en este momento.
Mediante auto del 14 de octubre de 2020 el TRIBUNAL ADMINISTRATIVO DEL MAGDALENA notificó personalmente a ENTERRITORIO del auto del 18 de septiembre de 2020, por medio del cual se admitió la Demanda el medio de control de CONTROVERSIAS CONTRACTUALES formulado por FONTUR S.A contra ENTERRITORIO 
Mediante correo del 30 de octubre de 2020 la apoderada de INGENIERÍA INTEGRAL DE OBRAS - INGEOBRAS S.A.S, contestó la Demanda en la cual fue vinculada de oficio por el Tribunal.
El 27 de enero de 2021, ENTERRITORIO, entidad demandada dentro del proceso de la referencia, de conformidad con lo dispuesto en el Decreto 806 de 2020, remitió para el proceso de la referencia el escrito de contestación de la demanda con sus anexos y acápite probatorio.
El apoderado del PA FONTUR, mediante escrito del 03 de febrero de 2021, se refirió a las excepciones formuladas en la contestación de la demanda radicada por el apoderado de ENTERRITORIO el 27 de enero de 2021.
El 10 de febrero de 2021, el apoderado del PA FONTUR, presentó REFORMA A LA DEMANDA, integrando en un solo texto la demanda inicial y la reforma, subrayando los textos nuevos. 
El 22 de febrero de 2021 se notificó auto del 19 de febrero, el cual declaró la nulidad de lo actuado después de la notificación de Inge obras, en lo que a éste respecta.
Próxima actuación procesal-Debe volverse a surtir la notificación en lo que a Inge obras respecta y, posteriormente, se debe fijar fecha de audiencia inicial
El 10 de febrero de 2021, el apoderado del PA FONTUR, presentó REFORMA A LA DEMANDA, integrando en un solo texto la demanda inicial y la reforma, subrayando los textos nuevos. 
El apoderado judicial de INGENIERIA INTEGRAL DE OBRAS INGEOBRAS S.A.S. el 05 de abril de 2021, , remitió nuevamente los respectivos anexos, que conforman la contestación por parte de la demanda con radicado 2020-00118
El 28 de julio de 2021 se elaboró informe secretarial sobre las actuaciones pendientes por el magistrado, entre las que se encuentran: la admisión de la reforma de la demanda, el pronunciamiento sobre los llamamientos en garantía y la fijación de fecha para audiencia inicial. (según informe de Esguerra Asesores jurídicos)
Mediante auto del 25 de noviembre de 2021, el Tribunal Administrativo del Magdalena declaró su falta de jurisdicción para conocer del asunto, por lo que ordenó remitir el expediente a los juzgados civiles del circuito de Santa Marta. Frente a tal determinación FONTUR, interpuso recurso de reposición. De acuerdo al informe remitido por la firma Esguerra Asesores Jurídicos referente a las actuaciones del mes de marzo de 2022 informa que mediante estado del 28 de marzo de 2022 el juzgado 5 Civil del Circuito de Santa Marta declaró su falta de competencia para conocer del proceso y ordenó su remisión a los juzgados civiles del circuito de Bogotá. 
Mediante Memorando de impulso procesal del 25 de mayo de 2022 el apoderado  en el presente proceso, solicitó al Despacho que se sirva de adelantar las gestiones necesarias para que, en cumplimiento del auto fechado del 28 de marzo de 2022, el expediente de la referencia sea remitido a los Juzgados Civiles del
Circuito de Bogotá.
20 de mayo de 2022. Fiducoldex presentó una solicitud de impulso.
25 de agosto de 2022. Fiducoldex presentó una nueva solicitud de impulso.
7 de diciembre de 2022. Presentamos un derecho de petición al Juzgado Quinto Civil del Circuito de Santa Marta, en vista de la prolongada demora en la remisión del expediente a los juzgados civiles del circuito de Bogotá.
19 de enero de 2023 El Juzgado profirió un auto con el que avocó conocimiento del proceso
19 de enero de 2023 El Juzgado profirió un auto con el que inadmitió el llamamiento en garantía que formuló el Consorcio TSM
2 de febrero de 2023 El Juzgado profirió un auto con el que rechazó el llamamiento en garantía que formuló el Consorcio TSM
Estamos en la etapa inicial, a la espera que el despacho actual fije fecha para la audiencia inicial.
El 02 de febrero de 2023 el proceso ingresó al Despacho.
El 02 de febrero de 2023 el, l JUZGADO TREINTA Y OCHO CIVIL
DEL CIRCUITO DE BOGOTA D.C. RESUELVE
PRIMERO: RECHAZAR la presente demanda de llamamiento en garantía
instaurada por CONSORCIO TSM (ARQUITECTOS RESTAURADORES S.A.S. y
ARQUITECTOS CONSTRUCTORES E INTERNAUTAS S.A.S. contra LIBERTY
SEGUROS S.A. 21 de noviembre de 2023, al despacho para fijación de audiencia inicial 08 de febrero de 2024, al despacho 12 de enero de 2024, se remite oficio de ratificación de poder por parte de la parte demadante con ocasión al cambio del contrato de fiducia. 13 de marzo de 2024, el despacho emite auto en el que requiere a Fiducoldex como vocera del P.A. FONTUR para que aporte juramento estimatorio ante el cambio de jurisdicción. Toda vez que la demanda se persigue el reconocimiento de perjuicios. 20 de marzo de 2024, se aportó lo requerido. 24 de abril de 2024 documentos apoderdos por el perito contratado por el P.A. FONTUR, 09 de mayo de 2024 auto corre trsalado por el término de veinte días del juramento estimatorio.28-05-2024 Mediante memorial se solicita el link de acceso al expediente
11-06-2024 mediante memorial se allega objeción al juramento
09-07-2024 el expediente entro al despacho
30-07-2024 Mediante auto se ordena correr traslado 
01-08-2024 Mediante memorial se solicita el link de acceso al expediente
13-09-2024 Se fijó fecha para audiencia inicial para el 05-12-2024 a las 9 AM
01-08-2024 Mediante memorial se solicita el link de acceso al expediente.13-09-2024 Se fijó fecha para audiencia inicial para el 05-12-2024 a las 9 AM
23-10-2024 Presentación de renuncia a poder por parte del apoderado del P.A. FONTUR.
25-11-2024 Memorial de solicitud de reprogramación de audiencia del 05 de diciembre de 2024.
26-11-2024 Se radica poder por parte del apoderado de Fiducoldex
29-11-2024 Radicación de poder del apoderado del P.A. FONTUR
29-11-2024 Memorial de Solicitud de envió enlace de acceso al expediente. 03-12-2024: Recepcion memorial aplazamiento audiencia . 04-12-2024; Memorial aplazamiento audiencia al despacho. 06-12-2024; Auto fija nueva fecha de audiencia para el 08 de abril de 2025 a las 9:00 AM. 28-01-2025; Renuncia al poder.
08-04-2025; Se desarrollo audiencia inicial y se fija fecha para instruccion juzgamiento para el 18 de junio de 2025 a la hora de las 9:00am.                                                                         24-02-2025 Mediante auto, el despacho resuelve aceptar la renuncia del poder de la apoderada de la Empresa Nacional Promotora de Desarrollo Territorial - ENTERRITORIO. 
13-02-2025 El expediente entra al despacho 
18-06-2025; Auto cita a audiencia para el dia 27 de junio de 2025 a las 9:00 am., proceso entra al despacho.
27-05-2025; Cindy Brissette Vargas apoderada  de Enterritorio S.A, solicita comparecencia del perito a audiencia de pruebas programada para el 18 de junio.
18-06-2025; Auto cita a audiencia para el dia 27 de junio de 2025 a las 9:00 am., proceso entra al despacho.
27-06-2025 Se desarrolla audiencia de instruccion y juzgamiento. Se indicó que en atención a lo previsto en el numeral 5° del artículo 373 del Código General del Proceso se procedería a emitir sentencia escrita.
27-06-2025 Se desarrolla audiencia de instruccion y juzgamiento. Se indicó que en atención a lo previsto en el numeral 5° del artículo 373 del Código General del Proceso se procedería a emitir sentencia escrita.
29-07-2025; se presenta recurso de apelación en contra de la sentencia de primera instancia por parte del apoderado del P.A. FONTUR. 
10-07-2025; Proceso entra al despacho y  se procede a dictar sentencia de primera instancia.
12-08-2025; Proceso entra al despacho.
26-09-2025; Mediante auto el Tribunal resuelve admitir en el efecto suspensivo el recurso de apelación interpuesto por el demandate contra la sentencia dictada el 10 de julio de 2025 por el juzgado 38 civil circuito de Bgtá, y corre trasladode 5 días para que las partes sustenten el correspondiente recurso.  
23-09-2025; Proceso entra al despacho por reparto.
03-09-2025; Auto concede en el efecto suspensivo el recurso de apelacion.</t>
  </si>
  <si>
    <t xml:space="preserve">El apoderado formulo las siguientes pretensiones:
PRIMERA: Que se declare que ENTERRITORIO incumplió parcialmente las obligaciones que adquirió por virtud del Convenio FPT 273 de 2012. 
SEGUNDA: Que, en consecuencia, ENTERRITORIO sea condenado a pagarle a mi representada los perjuicios que dicho incumplimiento le ha generado o le va a generar, principalmente:
a. Los derivados de la necesidad de adelantar dos veces los trámites relativos a la licencia de construcción para la obra de Restauración Integral del Teatro Santa Marta, en la ciudad de Santa Marta D.T.C. e H, que equivalen a $29.467.306. 
b. Los derivados de la ejecución de obras que no habrían sido necesarias si ENTERRITORIO hubiera cumplido con sus obligaciones contractuales, que, sin perjuicio del dictamen que será practicado en este proceso, mi representada estima en $638.450.196, y
c. Los derivados de la tardía recomendación de rehacer por completo los estudios y diseños correspondientes a la Restauración Integral del Teatro Santa Marta, en la ciudad de Santa Marta D.T.C. e H., que, sin perjuicio del dictamen que será practicado en este proceso, mi representada estima en $1.012.522.847.
TERCERA: Que se condene a ENTERRITORIO a pagarle a mi representada los intereses moratorios que se han causado sobre las suma descritas en la pretensión segunda, desde la fecha en la que los perjuicios descritos se causaron y hasta la fecha en la que sean indemnizados. 
A la fecha de la presentación de este escrito, estos intereses equivalen a $446.131.135. El cálculo detallado se encuentra en el acápite de estimación razonada de la cuantía. 
PRIMERA SUBSIDIARIA DE LA TERCERA: Que se condene a ENTERRITORIO a pagarle a mi representada los intereses remuneratorios que se han causado sobre las sumas descritas en las pretensiones segunda y cuarta, desde la fecha en la que los perjuicios descritos se causaron y hasta la fecha en la que sean indemnizados. 
A la fecha de la presentación de este escrito, estos intereses equivalen a $297.420.756. El cálculo detallado se encuentra en el acápite de estimación razonada de la cuantía.
SEGUNDA SUBSIDIARIA DE LA TERCERA: Que se condene a ENTERRITORIO a pagarle a mi representada las sumas descritas en la pretensión segunda, debidamente actualizadas de conformidad con la variación en el Índice de Precios al Consumidor, desde la fecha en la que los perjuicios descritos se causaron y hasta la fecha en la que sean indemnizados. 
CUARTA: Que se declare que ENTERRITORIO cobró indebidamente la totalidad de la cuota de gerencia pactada en el Convenio FPT 273 de 2012. 
QUINTA: Que, en consecuencia, se condene a ENTERRITORIO a restituirle a mi representada la suma de $331.500.000, equivalente a la porción de la cuota de gerencia que aquella cobró indebidamente. 
SEXTA: Que se condene a ENTERRITORIO a pagarle a mi representada los intereses moratorios que se han causado sobre la suma descrita en la pretensión quinta, desde la fecha en la que ENTERRITORIO cobró dicha suma y hasta la fecha en la que esta sea restituida a mi representada. 
A la fecha de la presentación de este escrito, estos intereses equivalen a $182.783.322. El cálculo detallado se encuentra en el acápite de estimación razonada de la cuantía.
PRIMERA SUBSIDIARIA DE LA SEXTA: Que se condene a ENTERRITORIO a pagarle a mi representada los intereses remuneratorios que se han causado sobre la suma descrita en la pretensión quinta, desde la fecha en la que ENTERRITORIO cobró dicha suma y hasta la fecha en la que esta sea restituida a mi representada. 
A la fecha de la presentación de este escrito, estos intereses equivalen a $121.855.549. El cálculo detallado se encuentra en el acápite de estimación razonada de la cuantía. 
SEGUNDA SUBSIDIARIA DE LA SEXTA: Que se condene a ENTERRITORIO a pagarle a mi representada la suma descrita en la pretensión quinta debidamente actualizada de conformidad con la variación en el Índice de Precios al Consumidor, desde la fecha en la que ENTERRITORIO cobró dicha suma y hasta la fecha en la que esta sea restituida a mi representada. 
SÉPTIMA: Que se liquide el Convenio FPT 273 de 2015. 
OCTAVA: Que se condene a la parte convocada a las costas del proceso. 
</t>
  </si>
  <si>
    <t xml:space="preserve">
Juzgado Treinta y Ocho Civil del Circuito de Bogota D. C. (Despacho actual) </t>
  </si>
  <si>
    <t xml:space="preserve">La  causa de la presene demanda se origina a situaciones presentadas en el Convenio FPT-273 de 2012. especialmente con la licencia de construcción para la restauración de Santa Martha así como los gastos en que se debío incurrir por parte de FONTUR que, de haber cumplido FONADE con sus obligaciones no hubiera tenido necesidad de incurrir en nuevos gastos.  Segun la firma de abogados, la demanda podría tener una buena perspectiva de ganer debido a según las pruebas se demuestra dichos incumlimientos. </t>
  </si>
  <si>
    <t xml:space="preserve">CONVENIO FPT-273-2012
DVT-1227-2011 Remodelación del Teatro de Santa Martha. </t>
  </si>
  <si>
    <t>25000232600020200031000 ( Rad Apelación 25000233600020200031003)</t>
  </si>
  <si>
    <t>05/11/2020</t>
  </si>
  <si>
    <t>QUALIFICAR S.A.S</t>
  </si>
  <si>
    <t>05-02-2025 Cambio de ponente. Ponente Anterior: JAIME ENRIQUE RODRIGUEZ NAVAS. Nuevo Ponente: ADRIANA POLIDURA CASTILLO.</t>
  </si>
  <si>
    <t xml:space="preserve"> El 29 de septiembre de 2020 se presentó la demanda y sus anexos, así como un llamamiento en garantía.      
3.- El 12 de diciembre de 2020, FONTUR procedió a notificar al demandado, al Ministerio Público y a la ANDJE del auto admisorio de la demanda, remitiendo allí la demanda y sus anexos. 
4.- Luego de la notificación surtida al amparo del Decreto Legislativo 806 de 2020, FONTUR remitió dos (2) memoriales al Tribunal Administrativo de Cundinamarca dando cuenta de la notificación del auto admisorio de la demanda y el acuse de recibo por parte del demandado. Igualmente, vencido el término de traslado, solicitó tener por no contestada la demanda. 
5.- Mientras corría el término de traslado de la demanda, la Secretaría del Tribunal notificó del auto admisorio al demandado, quien se acogió a la segunda notificación y pasó por alto la realizada por FONTUR en diciembre de 2020. En tal virtud, en el término de que trata el artículo 612 del C.G.P., el demandado contestó la demanda y formuló demanda de reconvención.
6.- Luego de la contestación de la demanda presentada por la Convocada, se presentó un memorial solicitando que se tuviera por no contestada la demanda, pues la notificación personal se surtió cuando FONTUR remitió la demanda y sus anexos y no posteriormente; igualmente, se solicitó dar aplicación a la Ley 2080 de 2021 en cuanto al término de traslado de la demanda, habida cuenta que la notificación del auto admisorio se realizó en vigencia de esta ley.
7.- El 16 de julio de 2021 el expediente entró al Despacho para que el juez se sirva de resolver sobre la solicitud realizada, la cual a la fecha no ha sido resuelta mediante providencia.
8.- El 23 de agosto de 2021, QUALIFICAR allegó memorial en el que solicitó el retiro de la demanda de reconvención.
Mediante auto del 5 de noviembre de 2020, EL TRIBUNAL ADMINISTRATIVO DE CUNDINAMARCA, SECCIÓN TERCERA,  SUBSECCIÓN B, admitió la demanda.
Mediante auto del 26 de agosto de 2021, el despacho negó el llamamiento en garantías que había solicitado el apoderado de FONTUR
11.- El 2 de septiembre de 2021, FONTUR presentó recurso de reposición y en subsidio el de apelación en contra del auto que negó la solicitud de llamamiento en garantía. 
12.- El apoderado judicial de QUALIFICAR presentó solicitud de conciliación convocando a FONTUR en la Procuraduría, por lo que se fijó el 20 de septiembre de 2021 como fecha y hora para llevar a cabo la audiencia de conciliación.
13.- Por consiguiente, corresponde esperar a que el Tribunal resuelva el recurso, la solicitud de tener por no-contestada la demanda y, además, le corresponde a FONTUR asistir a la aludida audiencia de conciliación. El 20 de septiembre de 2021, se celebró la audiencia de conciliación
convocada por QUALIFICAR, la cual resultó fallida, pues FONTUR no tenía interés de conciliar, por lo que las partes no llegaron a ningún acuerdo. Mediante providencia notificada el 29 de noviembre de 2021, el Despacho del
Tribunal repuso la providencia recurrida y, en su lugar, admitió el llamamiento en garantía presentado por FONTUR en contra del MAPFRE Seguros como
aseguradora que amparó el cumplimiento del contrato. MAPFRE contestó la demanda y el llamamiento en garantía, por ende, FONTUR presentó traslado de las excepciones el 16 de diciembre de 2021.- Mediante auto del 31 de marzo de 2022, la Sección Tercera del Tribunal Administrativo de Cundinamarca señaló el día 12 de mayo de 2022 a las 9:30 a.m. como fecha y hora para celebrar la audiencia inicial de que trata el artículo 180 del CPACA. En esa audiencia, entre otras, se adelantará la fase de conciliación y el decreto de las pruebas solicitadas por las partes.- En el auto también se resolvió sobre un recurso de reposición interpuesto por MAPFRE quien llamó, a su turno, al contratista Qualificar como llamado en garantía, en ejercicio de la acción de subrogación del art. 1096 del Código de Comercio. El Tribunal denegó el recurso de reposición y concedió la apelación en el efecto devolutivo.
El 12 de mayo de 2022 se celebró la audiencia inicial, a la misma concurrió FONTUR, el contratista QUALIFICAR y la aseguradora MAPFRE Seguros. De conformidad con lo establecido en el artículo 180 del CPACA el Despacho fijó el litigio y adelantó la etapa de conciliación, en la cual tanto FONTUR como QUALIFICAR señalaron no tener ninguna voluntad de conciliar las diferencias del proceso, motivo por el cual el proceso sigue su curso.
Frente a las pruebas solicitadas, el Despacho denegó un informe solicitado por FONTUR y, además, una prueba pericial anunciada en la demanda. Contra ambas decisiones se interpuso recurso de reposición y en subsidio el de apelación, ante lo cual el Despacho accedió a decretar los informes antes mencionados y ordenó oficiar.
Frente al dictamen pericial, el Despacho se mantuvo en negar el decreto, motivo por el cual se presentó recurso de apelación que deberá ser resuelto por la Sección Tercera del Consejo de Estado.
El Tribunal señaló como fecha y hora para la celebración de la audiencia de pruebas el martes 28 de junio de 2022 a las 9:30 A.M.
El 28 de junio de 2022, se celebró la audiencia de pruebas, en esta se recibieron los testimonios de tres funcionarios de la Supervisión (Oljer Veloza, Astrid El 28 de junio de 2022 se celebró la audiencia de pruebas en el proceso del asunto. Se recibieron los testimonios de tres funcionarios de la Supervisión (Oljer Veloza, Astrid Roca y Jenny Alarcón). Ante la extensión de los testimonios se suspendió la audiencia y se señaló el 2 de agosto de 2022 para su continuación, donde se escucharán a Paola Rivera, Beatriz Pérez (si la encontramos), Claudia Reyes, Daniela Jaimes y a la representante legal de Qualificar.
l Magistrado consideró que por falta de tiempo se debería suspender la audiencia y la declaración de la testigo Daniela Estupiñan se tomaría en la reanudación de la diligencia, por tanto, fijo como fecha y hora para continuar el 6 de septiembre de 2022 a las 9:30 a.m.  
Mediante Auto del 12 de agosto de 2022, el despacho fijo el día lunes veintidós (22) de agosto de 2022, hora 10:30 a.m. para llevar a cabo continuación de AUDIENCIA DE PRUEBAS prevista en el artículo 181 del CPACA.
El 02 de agosto de 2022 el PA FONTUR a través de sus apoderados remitió al despacho el informe del estado del Contrato FNT 222 de 2015 y de las actuaciones desplegadas por FONTUR en la ejecución del Contrato requerido por el Magistrado en la audiencia  del 28 de junio de 2022.
El 2 de agosto de 2022  se llevo a cabo la continuación de la audiencia de pruebas en el proceso del asunto. En esta se recibieron los testimonios de Claudia Piedad Reyes (Funcionaria de la Supervisión) y Paola Rivera (Funcionaria de FONTUR).
El apoderado de Qualificar excuso la inasistencia de la representante legal por problemas de conexión, frente a lo cual FONTUR se opuso y exigió que se presentara al menos prueba sumaria de la excusa presentada, pero la decisión del Magistrado se mantuvo en firme y aceptó la simple excusa verbal.
En ese sentido, se reprogramó la continuación de la audiencia de pruebas para el próximo jueves 18 de agosto de 2022 a las 9:30 a.m., en esta se tomará la declaración de la testigo Daniela Jaimes y el interrogatorio de parte de la representante legal de Qualificar.
En la audiencia se tuvo por allegado el informe decretado a cargo del representante legal de FONTUR y se ordenó agregarlo al expediente.
El 06 de agosto de 2022 se llevo a cabo la continuación de la audiencia de pruebas en el proceso de la referencia.
En la audiencia rindieron su declaración como testigo la señora Patricia Patiño y Daniela Jaimes por parte de Qualificar.
Al finalizar las declaraciones el Magistrado dio por terminada la práctica de pruebas y corrió traslado para presentar los alegatos de conclusión en los próximos 10 días siguientes.
El término para presentar los alegatos de conclusión vence el 20 de septiembre de 2022, por lo que les estaremos informando cuando estos sean presentados.
El 20 de septiembre de 2022 fueron radicados en término los alegatos de conclusión del proceso de la referencia, los cuales fueron rendidos de forma escrita, por lo que únicamente está pendiente que el Tribunal Administrativo dicte sentencia de primera instancia,
Mediante AUTO INTERLOCUTORIO SEGUNDA INSTANCIA del  19 de enero de dos 2023, notificado el 23 de enero de 2023, el CONSEJO DE ESTADO SALA DE LO CONTENCIOSO ADMINISTRATIVO SECCIÓN TERCERA SUBSECCIÓN C, resuelve:
PRIMERO: CONFIRMAR la decisión proferida por la Sección Tercera, Subsección
B del Tribunal Administrativo de Cundinamarca, en audiencia inicial del trece (13)
de mayo de dos mil veintidós (2022), de negar el decreto del dictamen pericial que
solicitó la parte actora en la demanda.
SEGUNDO: Ejecutoriado este auto, DEVOLVER el expediente al Tribunal de
origen para lo de su cargo. 
El 6 de octubre de 2022, ingresó el expediente al Despacho para proferirse sentencia.
El 23 de enero de 2023, la Sección Tercera del Consejo de Estado resolvió el recurso
de apelación interpuesto por FONTUR en contra del auto que negó el dictamen pericial
solicitado como prueba en la demanda (numeral 9.20 del presente informe), confirmado la decisión del Tribunal Administrativo de Cundinamarca.
El 2 de febrero de 2023 el Consejo de Estado hizo la respectiva devolución del
expediente, luego de haber resuelto el recurso de apelación mencionado en el numeral
anterior. 
Próxima actuación. – Se está a la espera de que el Tribunal dicte sentencia de primera
instancia. 
El día 19 de enero de 2023 el Consejo de Estado resolvió confirmar el auto que negó el
dictamen pericial solicitado por FONTUR.
Próxima actuación. – FONTUR está a la espera de que el Tribunal dicte sentencia de
primerainstancia.
Auto del 12 de mayo de 2023  por medio del cual el Consejo de Estado resolvió revocar el auto del 17 de febrero de 2022, por medio del cual el Tribunal Administrativo de Cundinamarca decidió denegar el llamamiento en garantía formulado por la aseguradora MAPFRE.
En ese sentido, el Consejo de Estado ordenó admitir el llamamiento realizado por MAPFRE, por lo que en la sentencia de primera instancia el Tribunal deberá:
Definir la relación entre las partes del proceso
Determinar si QUALIFICAR incumplió o no el Contrato FNT-222 de 2015
Condenar o absolver a la aseguradora MAPFRE y Resolver la relación entre MAPFRE y QUALIFICAR.
Mediante fallo del 14 de julio de 2023 el TRIBUNAL ADMINISTRATIVO DE
CUNDINAMARCA - SECCIÓN TERCERA - SUBSECCIÓN B, PRIMERO. Declarar el incumplimiento del contrato No. FNT-222 de 2015,
por QUALIFICAR SAS, conforme se expresó en la parte motiva de la
sentencia.
SEGUNDO. Como consecuencia de lo anterior, ordenar hacer efectiva la
cláusula penal pactada en el contrato No. FNT-222 de 2015, que fue
garantizada por la póliza de cumplimiento No. 3810315000067, otorgada
por Mapfre Seguros, por la suma del 20% del valor total del contrato.
TERCERO: CONDENAR EN COSTAS de esta instancia a la parte
demandada. Se fijan como agencias en derecho de esta instancia la suma
de $$9.806.400, a favor de la parte demandada.
CUARTO: Negar las demás pretensiones de la demanda.
QUINTO. Se ordena a la entidad condenada dar aplicación para el cumplimiento
de esta sentencia, a lo dispuesto en los artículos 192 y 195 de la Ley 1437 de
2011.
SEXTO. Por Secretaría de la Sección Tercera NOTIFICAR esta decisión a
los siguientes canales digitales:
A nuestro juicio la Sentencia es completamente favorable a los intereses de Fontur pues reconoce la Cláusula Penal en su totalidad. Es preciso tener presente que nuestra demanda, como estrategia, incluyó varias pretensiones tendientes a (i) reconocimiento de la clausula penal, (ii) devolución de los pagos realizados y (iii) perjuicios ocasionados, todo lo cual tenia por objeto buscar un efectivo reconocimiento de los perjuicios ocasionados.
La Sentencia de Primera Instancia acogió únicamente la pretensión sobre el reconocimiento de la cláusula penal y denegó las restantes pretensiones.
Si bien a nuestro juicio la sentencia cumple con las expectativas, es necesario indicar que vemos la posibilidad de impugnar el fallo, sobre las siguientes bases:
 1. El Despacho no aplicó en debida forma el parágrafo de la cláusula de precio pactada en el Contrato materia de debate, en donde claramente se dispone que ante el incumplimiento el contratista se obliga a restituir los recursos recibidos. Existe una discusión sobre si tal obligación es exigible o no de forma concomitante con la cláusula penal.
2. El Despacho interpretó indebidamente que “Con relación a las otras pretensiones, la Sala estima que las mismas fueron calculadas por la cláusula penal y no se previó pagos adicionales en caso de incumplimientos a los pactados en el contrato”.
Así las cosas, el recurso de apelación versará sobre esos dos puntos. Una vez tengamos el borrador del recurso se los estaremos compartiendo. 
14-03-2024 mediente informe la sección tercera del consejo de estado informa que se recibe el expediente para conocer el recurso de apelacion interpuesto por el apoderado de del llamado en garantía, Mapfre Seguros y las partes Qualificar S.A.S y Fontur, en contra de la sentencia proferida el 14 de julio de 2023 por el Tribunal Administrativo de Cundinamarca - Sección Tercera - Subsección B
2024-11-20 El expediente entra al despacho para elaborar proyecto de sentencia que desatará los recursos de apelación interpuestos en contra de la sentencia proferida por el Tribunal Administrativo de Cundinamarca el 14 de julio de 2023.
2024-10-29 El abogado Felipe Andrade Perafán reasume el poder conferido por el Fondo Nacional de Turismo - FONTUR y presenta oposición al recurso de apelación interpuesto por QUALIFICAR S.A.S.	
2024-10-28 El abogado Orlando Amaya Olarte apoderado judicial de MAPFRE Seguros Generales de Colombia S.A. allega escrito de sustentación del recurso de apelación.	
2024-10-17 Mediante auto el despacho admite los recursos de apelación interpuestos por la parte demandante, la demandada y la llamada en garantía, en contra de la sentencia del 14 de julio de 2023, proferida por el Tribunal Administrativo de Cundinamarca.</t>
  </si>
  <si>
    <t>PRETENSIONES DECLARATIVAS Y DE CONDENA
PRIMERA.- Se DECLARE que QUALIFICAR S.A.S. incumplió el Contrato No. FNT-222 de 2015, al no dictar la totalidad de los talleres y capacitaciones a los que estaba obligado.
SEGUNDA.- Se DECLARE que QUALIFICAR S.A.S. incumplió el Contrato No. FNT-222 de 2015, por no atender los tiempos contractuales establecidos en cronograma de de entregas.
TERCERA.- Se DECLARE que QUALIFICAR S.A.S. incumplió el Contrato No. FNT-222 de 2015, al desatender las indicaciones dadas por la Supervisión, no cumplir con los planes de mejora y no garantizar la eficiente y oportuna prestación del servicio contratado y jamás demostrar altos niveles de eficiencia técnica y profesional.
CUARTA.- Se DECLARE que, como consecuencia de los anteriores incumplimientos, QUALIFICAR S.A.S. se encuentra obligada a pagar a favor FONTUR la cláusula penal pecuniaria pactada en la cláusula 17 del Contrato No. FNT-222 de 2015.
QUINTA.- Se DECLARE que en aplicación de la cláusula décimo sexta del Contrato FNT-222 de 2015 y como consecuencia de la ejecución parcial del contrato, QUALIFICAR S.A.S. está obligado a reintegrar a FONTUR las sumas pagadas a título de pago anticipado.
SEXTA.- Como consecuencia de las anteriores declaraciones, a título de daño emergente, se CONDENE a QUALIFICAR S.A.S. al pago de la suma de CINCUENTA Y SEIS MILLONES NOVECIENTOS OCHENTA Y OCHO MIL CIENTO CUARENTA PESOS M/CTE ($56.988.140), por el mayor valor a sufragar por FONTUR a un nuevo contratista que culmine el proceso de asistencia técnica a las 67 instituciones educativas (117 actividades) pendientes de vincular al programa Colegios Amigos del Turismo.
SÉPTIMA.- Como consecuencia de la declaración de la pretensión cuarta, se CONDENE a QUALIFICAR S.A.S. a pagar el valor total de la cláusula penal pactada en la cláusula 17 del Contrato FNT-222 de 2015, cuya suma asciende al 20% del valor total del Contrato, es decir, a la suma de TRESCIENTOS VEINTISEIS MILLONES OCHOCIENTOS OCHENTA MIL PESOS M/CTE ($326.880.000).
OCTAVA.- Como consecuencia de la pretensión quinta, se CONDENE a QUALIFICAR S.A.S. a reintegrar la suma de TRESCIENTOS VEINTISEIS MILLONES OCHOCIENTOS OCHENTA MIL PESOS M/CTE ($326.880.000), valor que le fue pagado a título de pago anticipado.
NOVENA.- Se CONDENE a QUALIFICAR S.A.S. a pagarle a FONTUR los intereses de mora sobre las sumas de dinero que llegaren a reconocerse por concepto de las anteriores pretensiones de condena, a la máxima tasa legal permitida, hasta que se efectúe su pago.
DÉCIMA.- Se CONDENE al extremo demandado a pagar las costas de este proceso.</t>
  </si>
  <si>
    <t>En atención al incumplimiento del contratista QUALIFICAR S.A .S, el PA FONTUR al no dictar la totalidad de los talleres y capacitaciones a los que estaba obligado. , presentó demanda ante la jurisdicción contencioso administrativa por los perjuicios causados por este en el marco del incumplimiento  del Contrato FNTC-122-2015. El proceso esta en segunda instancia, se ganó en primera instancia, sin embargo se apeló por parte de FONTUR por que no se otorgaron todas las pretensiones</t>
  </si>
  <si>
    <t xml:space="preserve">FNT-222-2015
FNTP-166-2014 Consultoría para asistencia técnica a 72 colegios para que sean red de los colegios amigos del turismo. </t>
  </si>
  <si>
    <t xml:space="preserve">11001333603620200020300 </t>
  </si>
  <si>
    <t>17/08/2021</t>
  </si>
  <si>
    <t>DOMOTI S. A.S</t>
  </si>
  <si>
    <t xml:space="preserve">ETAPA DE PRUEBAS </t>
  </si>
  <si>
    <t xml:space="preserve">22-07-2025 El apoderado del P.A. FONTUR radicó al despacho el peritaje solicitado.       
03-07-2025; El señor Ricardo Velez Ochoa apoderafdo Seguros Geneerales de Suramericana radico sustentacion de recurso de apelacion 
02-07-2025; Al despacho por reparto con secuencia 1550 apelacion auto.
01-07-2025 El señor Simon Arbelaez Robledo apoderado del P.A. FONTUR radicó solicitud de ampliación del término para allegar dictamen pericial.
</t>
  </si>
  <si>
    <t xml:space="preserve">El día 30 de septiembre de 2020, se presentó demanda ante la Jurisdicción Contencioso Administrativa-Controversias Contractuales, la cual fue remitida por reparto al JUZGADO 36 ADMINISTRATIVO SEC TERCERA ORAL BOGOTA. Mediante auto del 31 de mayo de 2021, el Juzgado resolvió inadmitir la demanda para que FONTUR acreditara el envío de la demanda a la contraparte, a la Agencia Nacional de Defensa Jurídica del Estado y al Ministerio Público.
El 16 de junio de 2020, estando en el término previsto en la ley, se subsanó la demanda de acuerdo a las órdenes impartidas por el Juzgado.
Mediante auto del 17 de agosto de 2021, el JUZGADO TREINTA Y SEIS ADMINISTRATIVO DEL CIRCUITO JUDICIAL BOGOTÁ -SECCIÓN TERCERA, resolvió admitir la demanda instaurada por el FONDO NACIONAL DEL TURISMO – FONTUR , en contra de DOMOTI SAS. y fijo el término de 3 días para que se acreditara el envió de la demanda a la Agencia Nacional de Defensa Jurídica del Estado y al Agente del Ministerio público, asignada al despacho, todo lo cual fue realizado en tiempo.
 El 17 de julio de 2022 el Juzgado registró en el sistema de consulta unificada de procesos y la plataforma SAMAI que se había realizado la notificación personal de la demanda y su auto admisorio a DOMOTI el 26 de noviembre de 2021.
El apoderado de FONTUR remitió Memorial al Juzgado  el 04 de agosto de 2022 con el fin que se remita el expediente digital RAD. 11001333603620200020300 | MEDIO DE CONTROL DE CONTROVERSIAS CONTRACTUALES DE FONTUR CONTRA DOMOTI S.A.S. 
El 19 de agosto de 2022, FONTUR presentó memorial de impulso procesal, solicitando que se tenga por no contestada la demanda por parte de DOMOTI y que, adicionalmente, se resuelva sobre el llamamiento en garantía presentado.
Mediante Auto del 20 de febrero de 2023 el despacho decide RESUELVE
PRIMERO: ORDENAR a la Secretaría que notifique el auto admisorio de la demanda a la
demandada Domoti S.A.S., en términos de los artículos 199 y 205 de la Ley 1437 de 2011,
a la dirección electrónica dispuesta para notificaciones judiciales como consta en su
certificado de existencia y representación legal, esto es:
info@domoti-sas.com
Además, ENVIAR el enlace de acceso al expediente digital y anexar al mismo la constancia
de entrega de la notificación.
SEGUNDO: Una vez surtido lo anterior, por Secretaría, CONTROLAR los términos para
la contestación de la demanda.
TERCERO: ADMITIR el llamamiento en garantía propuesto por el Fondo Nacional de
Turismo – FONTUR frente a Seguros Generales Suramericana S.A., por lo expuesto en
la parte motiva de la presente providencia.
CUARTO: NOTIFICAR PERSONALMENTE a la llamada en garantía Seguros
Generales Suramericana S.A., en términos del artículo 199 de la Ley 1437 de 2011. Para
el efecto, ténganse las siguientes direcciones electrónicas:
notificacionesjudiciales@sura.com.co
QUINTO: La llamada en garantía cuenta con el término de quince (15) días siguientes a su notificación para responder el llamamiento, como lo señala el artículo 225 del CPACA.
SEXTO: NOTIFICAR esta providencia por estado y a los correos electrónicos aportados
por las partes.
El 28 de abril de 202 se radicó la oposición a las excepciones de mérito formuladas por SURA, el llamado en garantía, en el proceso iniciado contra DOMOTI.
El 22 de marzo de 2023, la Secretaría del Juzgado surtió por medio de correo
electrónico la notificación personal de la demanda y el llamamiento en garantía a DOMOTI y SURA.
Próxima actuación: FONTUR está a la espera que tanto DOMOTI como SURA
contesten la demanda y el llamamiento en garantía respectivamente. 09 de octubre de 2023, Auto ordena notificación personal al llamado en garantía, 02 de noviembre de 2023, se remite constancia de notificación por parte del apoderado de FONTUR
- 17 de enero de 2024, el apoderado de la parte demandante allego oficio de raticación de poder con ocasión al cambio de contrato de fiducia.03-07-2024 Mediante auto se programa audiencia para el día 06 de febrero de 2025 y niega el llamamiento en garantia solicitado por el demandado //  08-03-2024 El expediente entra al despacho para proveer sentencia 04-07-2024 Notificación por estado del auto que ordena programar audiencia.
09-07-2024 memorial remitido por Nicolás Uribe radicó donde solicitó recurso de reposición y en subsidio apelación en contra del auto del 3 de julio de 2024.
10-07-2024 mediante constancia secretarial se autorizó el acceso al sistema SAMAI para el usuario: Felipe Andrade, según la solicitud no.748200, permitiendo la consulta del expediente.//2024-09-23 AUTO RESUELVE RECURSO DE REPOSICIÓN  CONCEDE APELACIÓN, audiencia inicial de que trata el artículo 180 del CPACA, el jueves 6 de febrero de 2025, a las 10:00 a.m. - 27-11-2024 auto que resuelve recurso de apelación contra auto que negó el llamamiento en garantía 
16-12-2024 Se notifica por estado auto que resuelve recurso de apelación contra auto que negó el llamamiento en garantía   17-01-2024 PROCESO FINALIZADO, DEVOLUCION A JUZGADO DE ORIGEN,  AUTO CONFIRMA AUTO APELADO DE FECHA 27/11/2024 
22-05-2025 En audiencia, se concede recurso de apelación en efecto devolutivo. Providencia remitida el 22-05-2025 por el Juzgado 36 Administrativo Sección Tercera Oral Bogotá.
22-05-2025 Se llevó a cabo la audiencia inicial.
22-05-2025 El apoderado del P.A. FONTUR radicó la solicitud No. 1715643, allegando un certificado del Comité de Conciliación del Ministerio de Comercio, Industria y Turismo. </t>
  </si>
  <si>
    <t>DECLARATIVAS Y DE CONDENA
PRIMERA.- Se DECLARE que DOMOTI S.A.S. incumplió el Contrato No. FNT-155 de 2015, al no entregar según los términos pactados la plataforma web del Observatorio de Seguridad Turística.
SEGUNDA.- Se DECLARE que los productos entregados por DOMOTI S.A.S. no cumplieron con las características técnicas y las actividades específicas previstas en la Cláusula Segunda del Contrato No. FNT-155 de 2015.
TERCERA.- Se DECLARE que DOMOTI S.A.S. incumplió con la Cláusula Tercera del Contrato No. FNT-155 de 2015, al desatender las indicaciones dadas por la Supervisión, no corregir las fallas evidenciadas a lo largo del contrato, no garantizar la eficiente y oportuna prestación del servicio contratado y jamás demostrar altos niveles de eficiencia técnica y profesional.
CUARTA.- Se DECLARE que, como consecuencia de los anteriores incumplimientos, DOMOTI S.A.S. se encuentra obligada a pagar a favor FONTUR la cláusula penal pecuniaria pactada en la cláusula 16 del Contrato FNT-155 de 2015.
QUINTA.- Como consecuencia de las anteriores declaraciones, a título de daño emergente, se CONDENE a DOMOTI S.A.S. al pago de la suma de VEINTE MILLONES OCHOCIENTOS OCHENTA Y TRES MIL DOSCIENTOS DIECIOCHO PESOS M/CTE ($20.883.218) por el valor en que incurrió FONTUR al tener que requerir a un nuevo contratista que diseñará, desarrollará e implementará la plataforma web del Observatorio de Seguridad Turística.
SEXTA. Como consecuencia de la declaración de la pretensión segunda, a título de daño emergente, se CONDENE a DOMOTI S.A.S a reintegrar la suma de CUARENTA MILLONES DE PESOS M/CTE ($40.000.000), en razón de que el objeto contractual nunca se cumplió y los productos no fueron utilizables.
SÉPTIMA.- Como consecuencia de la declaración de la pretensión cuarta, se CONDENE a DOMOTI S.A.S. a pagar el valor total de la cláusula penal pactada en la cláusula 16 del Contrato FNT-155 de 2015, cuya suma asciende al 20% del valor total del Contrato, es decir, a la suma de VENTISEIS MILLONES SEISCIENTOS MIL PESOS M/CTE ($26.600.000).
OCTAVA.- Se CONDENE a DOMOTI S.A.S. a pagarle a FONTUR los intereses de mora sobre las sumas de dinero que llegaren a reconocerse por concepto de las anteriores pretensiones de condena, a la máxima tasa legal permitida, hasta que se efectúe su pago.
NOVENA.- Se CONDENE al extremo demandado a pagar las costas de este proceso.</t>
  </si>
  <si>
    <t>Juzgado Treinta y Seis Administrativo de Oralidad del Circuito Judicial de Bogotá</t>
  </si>
  <si>
    <t xml:space="preserve">En atención al incumplimiento del contratista DOMOTI S.A .S, el PA FONTUR con respecto a la implementación de la plataforma de seguridad turistica con aplicaciones via web y movil, se presentó demanda ante la jurisdicción contencioso administrativa por los perjuicios causados por este en el marco del incumplimiento  del Contrato FNTC-155-2015.  El demandado no contestó demanda, por lo cual existe una buena perspectiva de que se gané el proceso de la referencia </t>
  </si>
  <si>
    <t>FNT-155-2015
FNTP-052-2014 Plataforma para seguridad turistica con aplicaciones web y movil.</t>
  </si>
  <si>
    <t>76001233300020200134500</t>
  </si>
  <si>
    <t>10/08/2021</t>
  </si>
  <si>
    <t>VALLE DEL CAUCA</t>
  </si>
  <si>
    <t>CALI</t>
  </si>
  <si>
    <t xml:space="preserve">DELFOS CONSTRUCCIONES S. A. </t>
  </si>
  <si>
    <t>PRETENSIONES PRIMERA.- Se DECLARE que DELFOS CONSTRUCCIONES S.A. incumplió el
Contrato de Obra No. FNT-110-2016 y sus modificaciones, al no cumplir con la
entrega de las obras en los tiempos allí pactados con las especificaciones
técnicas allí previstas.
SEGUNDA.- Se DECLARE que DELFOS CONSTRUCCIONES S.A incumplió con el compromiso de la entrega de las obras pendientes en las fechas pactadas
en el Anexo 2 del Acta de recibo y entrega parcial del 7 de noviembre de 2018.
TERCERO.- Se DECRETE la terminación del Contrato de obra No. FNT-110- 2016 por el incumplimiento de DELFOS CONSTRUCCIONES S.A.
CUARTA.- Se DECLARE que, como consecuencia de los anteriores
 ncumplimientos, DELFOS CONSTRUCCIONES S.A. se encuentra obligada a
pagar a favor de FONTUR la cláusula penal pecuniaria pactada en la Cláusula.
Décima Sexta (16) del Contrato de obra No. FNT-110-2016, esto es el 20% del
valor total del contrato, valor que suma CUATROCIENTOS CUARENTA Y
SIETE MILLONES SEISCIETOS OCHENTA MIL QUINIENTOS OCHENTA Y
OCHO PESOS ($447.680.588).
QUINTA.- Se DECLARE que, en aplicación del numeral 9.1 del Manual de
Contratación de FONTUR, DELFOS CONSTRUCCIONES S.A. está obligada a
pagar, devolver o reembolsar el 5% del valor del contrato, esto es, la suma de
CIENTO ONCE MILLONES NOVECIENTOS VEINTE MIL CIENTO CUARENTA
Y SIETE PESOS ($111.920.147).
SEXTA. Como consecuencia de la declaración de la pretensión cuarta, se
CONDENE a DELFOS CONSTRUCCIONES S.A. a pagar el valor total de la
cláusula penal pactada en el Contrato de Obra No. FNT-110-2016, cuya suma
asciende al 20% del valor total del Contrato, es decir, a la suma de
CUATROCIENTOS CUARENTA Y SIETE MILLONES SEISCIETOS OCHENTA
MIL QUINIENTOS OCHENTA Y OCHO PESOS ($447.680.588).
SÉPTIMA. Como consecuencia de la declaración de la pretensión quinta, se
CONDENE a DELFOS CONSTRUCCIONES S.A. a pagar la suma de CIENTO
ONCE MILLONES NOVECIENTOS VEINTE MIL CIENTO CUARENTA Y SIETE
PESOS ($111.920.147), correspondiente al 5% del valor del Contrato de Obra
No. FNT-110-2016, de conformidad con lo establecido en el numeral 9.1 del
Manual de Contratación de FONTUR.
OCTAVA.- Se CONDENE a DELFOS CONSTRUCCIONES S.A. a pagarle a
FONTUR los intereses de mora sobre las sumas de dinero que llegaren a
reconocerse por concepto de las anteriores pretensiones de condena, a la
máxima tasa legal permitida, hasta que se efectúe su pago.
NOVENA.- Se CONDENE al extremo demandado a pagar las costas de este
proceso.</t>
  </si>
  <si>
    <t>Tribunal Administrativo del Valle del Cauca</t>
  </si>
  <si>
    <t xml:space="preserve">En atención al incumplimiento del contratista DELFOS CONSTRUCCIONES S.A .S en cuanto a al no cumplimiento con la
entrega de las obras (Sendero Ecoturistico San Cirpriano) en los tiempos pactados con las especificaciones
técnicas allí previstas., el PA FONTUR, presentó demanda ante la jurisdicción contencioso administrativa por los perjuicios causados por este en el marco del incumplimiento  del Contrato FNTC-110-2016. Aunque contestaron demanda no así la reforma, el proceso se encuentra para audiencia inicial, Debido a que no se contestó la reforma, existe una buena persectiva de que se gane el proceso. </t>
  </si>
  <si>
    <t xml:space="preserve">FNT-110-2016
FNTP-196-2015 (construcción de sendero ecotursitico San Cipriano) </t>
  </si>
  <si>
    <t>88001233300020190004900</t>
  </si>
  <si>
    <t>27/11/2019</t>
  </si>
  <si>
    <t>LEANDRO PAJARO BALSEIRO</t>
  </si>
  <si>
    <t>DEPARTAMENTO ARCHIPIÉLAGO DE SAN ANDRÉS, PROVIDENCIA Y SANTA CATALINA Y EN EL QUE FUE VINCULADO EL MINISTERIO DE TECNOLOGÍAS DE LA INFORMACIÓN Y LAS COMUNICACIONES, COLOMBIA TELECOMUNICACIONES S. A., E. S. P., AERONÁUTICA CIVIL, MINISTERIO DE DEFENSA, POLICÍA NACIONAL, FUERZA AÉREA, SAE, FONTUR</t>
  </si>
  <si>
    <r>
      <t xml:space="preserve">13-06-2025; Auto obedezcase y cumplase fallo de 2 instancia, el cual dispone: </t>
    </r>
    <r>
      <rPr>
        <b/>
        <i/>
        <u/>
        <sz val="10"/>
        <color rgb="FF000000"/>
        <rFont val="Verdana"/>
        <family val="2"/>
      </rPr>
      <t>"RESUELVE: PRIMERO. DECLARAR PROBADA DE OFICIO LA EXCEPCION DE COSA JUZGADA RESPECTO DE LOS HECHOS RELACIONADOS CON LA CONTAMINACION Y DESTRUCCION DEL AMBIENTE MARINO ANTE LA EXISTENCIA DE EMBARCACIONES SINIESTRADAS, ABANDONADAS, SECUESTRADAS, DECOMISADAS O RETENIDAS EN EL DEPARTAMENTO DE SAN ANDRES, PROVIDENCIA Y SANTA CATALINA, POR LAS RAZONES EXPUESTAS EN LA PARTE MOTIVA DE LA PRESENTE PROVIDENCIA. SEGUNDO: CONFIRMAR LA SENTENCIA DE 15 DE DICIEMBRE DE 2022, PROFERIDA POR EL TRIBUNAL ADMINISTRATIVO DEL ARCHIPIELAGO DE SAN ANDRES, PROVIDENCIA Y SANTA CATALINA, POR LAS RAZONES EXPUESTAS EN LA PARTE MOTIVA DE LA PRESENTE PROVIDENCIA. TERCERO: REMITIR COPIA DEL PRESENTE FALLO A LA DEFENSORIA DEL PUEBLO PARA LOS EFECTOS DEL ARTICULO 80 DE LA LEY 472. EJECUTORIADA ESTA PROVIDENCIA, DEVUELVASE EL EXPEDIENTE AL TRIBUNAL DE ORIGEN. VISTO LO ANTERIOR, ARCHIVESE EL EXPEDIENTE PREVIO A LAS ANOTACIONES A LAS QUE HAYA LUGAR."</t>
    </r>
    <r>
      <rPr>
        <b/>
        <u/>
        <sz val="10"/>
        <color rgb="FF000000"/>
        <rFont val="Verdana"/>
        <family val="2"/>
      </rPr>
      <t xml:space="preserve">  05-05-2025; A la secretaria para notificar sentencia de segunda instancia </t>
    </r>
  </si>
  <si>
    <t>El 27 de noviembre de 2019 se admitió la acción de protección de los derechos e intereses colectivos promovidos por LEANDRO PAJARO BALSEIRO,  y se corrió traslado a las entidades para contestar la demanda y solicitar la practica de pruebas. Mediante Auto del 3 de noviembre de 2020 se fijó el día 4 de diciembre de 2020 para llevara acabo la Audiencia de Pacto de Cumplimiento. El Tribunal Administrativo de San Andrés resolvió aplazar la audiencia de pacto de cumplimiento prevista para el  4 de diciembre de 2020 ocasión del paso del ciclón tropical “IOTA”, hasta tanto se normalicen las condiciones tanto en las telecomunicaciones como sociales del departamento.
Mediante Auto del 18 de enero de 2021, el despacho fijo fecha para la audiencia de pacto de cumplimiento para el día 26 de marzo de 2021
  En cumplimiento a lo dispuesto en el auto No. 009 del 18 de enero de 2021,  se convoco a las partes y al Ministerio Público a la diligencia de pacto de cumplimiento para el día 26 de marzo de 2021 a las 09:30 am, la cual se llevo a cabo en la fecha y hora programada.
Mediante providencia de fecha 23 de abril de 2021, el Tribunal Administrativo de San Andrés decretó las pruebas oportunamente solicitadas por las partes y negó otras, especialmente las pruebas testimoniales solicitadas por otras partes y la inspección judicial sobre algunos bienes. No efectuó pronunciamiento respecto de la solicitud de FONTUR.  29 de noviembre de 2021 informa el apoderado de FONTUR; Mediante providencia el Tribunal Administrativo de San Andrés luego del cierre de pruebas, como traslado a las partes para alegar de conclusión por el término de cinco (5) días previsto en la ley 472 de 1998. FONTUR  presenta alegatos de conclusión, en el que señaló las razones de hecho y de derecho por las cuales FONTUR, no esta llamado a responder por la alegada vulneración de intereses colectivos. 
El 26 de noviembre de 2021, el expediente se encuentra al despacho con el fin de dictar sentencia.
El 31 de marzo de 2022, la Secretaría profirió un informe secretarial en el que dejó constancia que desde el 26 de marzo de 2021 el proceso se encuentra al despacho para proferir sentencia. El 17 de enero de 2023 se profiere sentencia negando las pretensiones de la demanda.
El 27 de enero de 2023 se interpuso recurso de apelación en contra de la sentencia de primera instancia por parte del actor popular.
En ese sentido los apoderados se estaran oponiendo al recurso de apelación una vez este sea concedido.
Mediante Sentencia del 15 de diciembre de 2022, notificada el 20 de enero de 2023 el TRIBUNAL ADMINISTRATIVO DEL DEPARTAMENTO ARCHIPIÉLAGO DE SAN ANDRÉS, PROVIDENCIA Y SANTA CATALINA dispuso:
PRIMERO: Declárese la falta de legitimación por pasiva de la empresa Colombia Telecomunicaciones S.A y la Corporación para el Desarrollo Sostenible del Archipiélago de San Andrés, Providencia y Santa Catalina -CORALINA-
SEGUNDO: Niéguense las pretensiones del presente medio de control.
Lo anterior  como quiera que el accionante no probó ninguno de los supuestos de hecho que fundamentaron la interposición del presente medio de control no es posible acceder a las pretensiones incoadas.
El 28 de febrero de 2023 se presentó la oposición al recurso de apelación interpuesto por Leandro Pájaro Balseiro contra la sentencia de primera instancia proferida en la acción popular que cursa ante el Tribunal Administrativo de San Andrés y Providencia.Mediante Auto del 21 de febrero de 2023 el TRIBUNAL CONTENCIOSO ADMINISTRATIVO DEL DEPARTAMENTO ARCHIPIÉLAGO DE SAN ANDRÉS, PROVIDENCIA Y SANTA CATALINA,  concedió  el recurso de apelación interpuesto por la parte demandante en contra de la sentencia proferida por esta Corporación de fecha 15 de dicciembre de 2022 mediante la cual se denegaron las pretensiones de la demanda. Por secretaría, remítase el expediente al Honorable Consejo de Estado para lo de su competencia. El 18) de abril de dos 2023,  la SALA DE LO CONTENCIOSO ADMINISTRATIVO SECCIÓN PRIMERA del  CONSEJO DE ESTADO, profirió AUTO INTERLOCUTORIO por medio del cual admite recurso de apelación interpuesto por el actor, contra la sentencia de 15 de diciembre de 2022, proferida por el Tribunal Administrativo del Departamento Archipiélago de San Andrés, Providencia y Santa Catalina. El 25 de abril de 2023, FONTUR presentó nuevamente su oposición a la impugnación ante el Consejo de Estado. El 28 de abril de 2023, el proceso ingresó al Despacho. Próxima actuación: FONTUR está a la espera de que se dicte la sentencia de segunda instancia.
10-03-2024 Se remite memorial de renuncia apoderado German Goméz.
05-07-2024 Mediante memorial se allega renuncia a poder por parte del apoderado de la coraliina.</t>
  </si>
  <si>
    <t>Excepciones de fondo presentadas  Falta de Legitimación en la Causa por Pasiva, Inexistencia de las Obligaciones,   Inexistencia de Solidaridad</t>
  </si>
  <si>
    <t>Tribunal Administrativo de San Andrés</t>
  </si>
  <si>
    <t xml:space="preserve">La acción popular inicia porque el demandante solicita que se le un buen uso a los bienes muebles e inmuebles peretencientes al FRISCO entre esas embarcaciones que se encuentran en San Andrés. El proceso se contestó en termino y se dictó sentencia de primera instancia negando las pretensiones de la acción, debido a que no existe prueba que FONTUR haya violado ningún derecho colectivo o que haya ocurrido alguna violación a estos derechos, existe una buena perspectiva de que se confirme la sentencia de primera instancia </t>
  </si>
  <si>
    <t>NO GUARDA RELACIÓN CON ALGUN CONTRATO,  CONVENIO O PROYECTO DEL PA FONTUR</t>
  </si>
  <si>
    <t>08001310500620180008100</t>
  </si>
  <si>
    <t>14/11/2019</t>
  </si>
  <si>
    <t>MANUEL SALVADOR ARELLANA PACHECO</t>
  </si>
  <si>
    <t xml:space="preserve">09-09-2025; La compañia Hotel el Prado da respuesta al requerimiento relizado por el Juzgado el 03 de septiembre, manifestando la imposibilidad de allegar la información solicitadda, entendiendo que esta sociedad no tiene relación alguna con el depositario y adicinalmente, en su poder no tienen documentación alguna que pueda ser allegada en aras de dar cumplimiento a lo solicitado. 
03-09-2025; Juzgado requiere por ultima vez al Deopositario provisional  Compañia Hotel el Prado a efectos que de cumplimiento a la orden impuesta en auto del 18 de noviembre de 2024. </t>
  </si>
  <si>
    <t xml:space="preserve">02-02-2024 auto que fija aud art 77 y 80 para el 21-05-2024 a las 13:30   / 11/1/2024 se allegó ante el despacho ratificación del poder otorgado por la compañía  / 18/08/2023 auto proferido por el juzgado 16 lab del circuito de barranquilla avoca conocimiento del proceso // 18/7/2023 el juzgado 16 lab de barranquilla avoca conocimiento/4/7/2023 envio proceso a juzg 16lab redistribuido//contestacion demanda- y contestacion reforma en feb 2023//15/6/2023 proceso redistribuido al juzg 16 lab del circuito de bquilla//09/06/23 aviso de sala //  30/05/23 auto ordena remitir proceso al juzgado 16 laboral del circuito de barranquilla //  04/05/23 auto tiene por no contestada demanda //  14/03/23 auto decide admitir la reforma de demanda presentada en fecha 30 de noviembre de 2020; dicha notificación se realizará por estado; de conformidad a las razones expuestas en la parte motiva de la presente providencia. tercero: correr traslado de la reforma de demanda admitida. a las litisconsortes demandada compañia hotel del prado s.a. en liquidacion y fontur ¿ fiducoldex s.a.. por el termino de cinco días; para lo de su resorte; de conformidad a las razones expuestas en la parte motiva de la presente providencia. //  14/03/23 auto decide //  12/09/22 auto decide - fija fecha para realización de audiencia.&amp;amp;amp;amp;amp;lt;br&amp;amp;amp;amp;amp;gt; actuación notificada en rama unificada para el despacho: juzgado 006 laboral de barranquilla - atlántico //  13/09/22 auto decide fija fecha para realizacion de audiencia. //  31/05/2022 se requiere a la parte demandante para que allegue la constancia de acuse de recibido de la notificación al agente liquidador del hotel del prado en liquidación // 30/06/21 auto admite / auto avoca - reconoce personeria juridica- admite contestacion demanda- ordena notificar - integra la litis con fontur // 15/11/19 auto decide - emplazar a la compañia hotel del prado s.a. en liquidacion- designa curadores- requiere parte demandante anece certificacion. // 19/11/2020 contestacion de la demanda // 20-05-2024 mediante auto el despacho decide dejar sin efectos el auto mediante el cual se habia progradado audiencia y ordena la incorporacion de la SAE SAS al correspondiente proceso, así como tambien, notificar al Ministario Publico y a la Agencia Nacional de Defensa Juridica del Estado. // 24-05-2024 Mediante correo electronico se solicitac acceso al acta de audiencia programada para el 21 de mayo, no obstante, el despacho reitera que la audiencia se canceló de conformidad con lo indicado en el auto del 20 de mayo de 2024. // 16-08-2024 Vinculación procesal a la SAE // 29-08-2024 Apoderado SAE aporta poder y solicita link de expediente digital  // "16-08-2024 mediante correo electronico la secretaía del despacho notifica a la SAE la existencia del proceso.
28-08-2024 El apoderado de la SAE mediante correo electronico remite memorial apotando poder y solicita acceso al link del expediente digital 
29-08-2024 El despacho allega al apoderado de la SAE el link de acceso al expediente digital.                                                                                                                   18-11-2024 Mediante auto el despacho resuelve admitir la contestación de la demanda por parte de la SAE, requerir al liquidador de Hotel el Prado para que allegue al proceso la hoja de vida y reconocer personeria al apoderado de la SAE.
01-07-2025; Mediante auto requiere por última vez al Depositario Provisional con Funciones de Liquidador de la demandada COMPAÑÍA HOTEL DEL PRADO EN LIQUIDACIÓN a efectos de que dé cumplimiento a la orden impuesta en auto.                                                                                                          10-04-2025; Es radicada renuncia al poder del apoderado Ivan Libreros, apoderado de la Sociedad de Activos Especiales S.A.S. SAE
</t>
  </si>
  <si>
    <t>08001310501320170036300</t>
  </si>
  <si>
    <t>12/04/2021</t>
  </si>
  <si>
    <t xml:space="preserve"> VALMES ALBERTO MENDOZA VILORIA </t>
  </si>
  <si>
    <t>Juzgado Trece Laboral del Circuito de Barranquilla</t>
  </si>
  <si>
    <t>08001310500920170009300</t>
  </si>
  <si>
    <t>22/05/2017</t>
  </si>
  <si>
    <t>YAMIL EDUARDO ZAMBRANO DITA</t>
  </si>
  <si>
    <t xml:space="preserve">24-06-2025; El apoderado del la Administradora Hotelera DANNS.A.S. radica solicitud de impulso procesal.
24-09-2024 Apoderado judicial del demandante radica escrito solicitando impulso procesal </t>
  </si>
  <si>
    <t xml:space="preserve"> el 11-01-2024 se allega al despacho de conocimiento la Ratificación poder especial a GODOY CÓRDOBA ABOGADOS S.A.S.// 11/1/2024 se allegó ante el despacho ratificación del poder otorgado por la compañía  / 4/9/2023 recepcion memorial reitera nombramiento curador//8//8/2023 recepcion memorial solicitud para nombrar curador//18/7/2023incorpora exp digitalizado//3/5/2023 sustitucion poder//8/2/2023 link exp digital//17/3/2022 impulso procesal // 28/02/20 auto ordena refrenda renuncia poder // firma anterior presenta contestacion demanda en 2017 //El 4 de septiembre de septiembre de 2017 se contestó la demanda // 08-05-2024 Se radica impulso procesal para la designacion de un curador ad litem.</t>
  </si>
  <si>
    <t>Se argumentará que en la calidad que actúan FIDUCOLDEX y FONTUR frente a la administración del HOTEL EL PRADO, estos no pueden ser declarados responsables directa ni solidariamente por las obligaciones que puedan recaer en cabeza de la COMPAÑÍA HOTEL DEL PRADO S.A. (En liquidación), quien sería la única responsable.
Se manifestará de forma subsidiaria que mientras la demandante estuvo vinculada laboralmente con la COMPAÑÍA HOTEL DEL PRADO S.A. (En liquidación), si esto fuese cierto, la compañía cumplió con todas y cada una de sus obligaciones laborales, como lo son el pago de salarios, prestaciones sociales y aportes al Sistema Integral de Seguridad Social, razón por la cual no se le adeuda suma alguna a la demandante bajo ningún concepto.</t>
  </si>
  <si>
    <t>16/11/2021</t>
  </si>
  <si>
    <t xml:space="preserve">CONSORCIO CONSTRUCTORES PEREIRA-BCS INGENIERÍAS Y PROYECTOS S.A.S -
CARLOS URIAS RUEDA ALVAREZ y 
LUIS OSCAR VARGAS ABONDANO </t>
  </si>
  <si>
    <t>Aun cuando en el proceso de selección existieron distintos yerros reconocidos por la entidad, en la contestación se plantearon distintas excepciones de mérito tendientes a desvirtuar los hechos y pretensiones.</t>
  </si>
  <si>
    <t>Tribunal Administrativo de Cundinamarca</t>
  </si>
  <si>
    <t xml:space="preserve">En el presente proceso se contestó la demanda en termino argumentando que, existe inexistencia de reparar perjuicios por parte de FONTUR al demandante ya que el proceso de selección del contrato para constuir el Centro de Convenciones de Pereira , todo lo que se hizo se hizo conforme al manual de contratación, no aplica para este caso la ley 80 de 1993, Ya esta en etapa de pruebas por lo cual  existe una buena persectiva de ganarlo. En este caso existe un presedente (Consorcio Interventories Magdalena) por causas y pretensiones parecidas el cual gano el  patrimonio. </t>
  </si>
  <si>
    <t xml:space="preserve">CONTRATO FNT-300-2014
DVT-859O-2013 (Construcción del Centro de Convenciones de Pereira. </t>
  </si>
  <si>
    <t>08001310501120180010400</t>
  </si>
  <si>
    <t>14/07/2022</t>
  </si>
  <si>
    <t xml:space="preserve">JAIRO ENRIQUE CHARRIS RUA </t>
  </si>
  <si>
    <t xml:space="preserve">Despacho 03 - TRIBUNAL SUPERIOR - LABORAL - BARRANQUILLA *
</t>
  </si>
  <si>
    <t>25000233600020210048000</t>
  </si>
  <si>
    <t>02/08/2022</t>
  </si>
  <si>
    <t xml:space="preserve">CONSORCIO PARQUE LA FLORALIA </t>
  </si>
  <si>
    <t>01-11-2024 Se allega memorial de ratificacion de poder y anexos Dr. Felipe Andrade Perafan.</t>
  </si>
  <si>
    <t>Mediante  Auto del 02  de agosto de 2022 el Tribunal admitió la demanda de controversias contractuales presentada por el Consorcio Parque Floralia (Luis Mesa) en contra del Fondo Nacional de Turismo – FONTUR.
El 26 de septiembre de 2022 se otorgó poder al Dr. Felipe Andrade Perafan para la atención de la defensa del PA FONTUR
El 7 de octubre de octubre de 2022 fue presentada la contestación de la demanda presentada por el Consorcio Parque la Floralia, la cual ya se encuentra registrada en el sistema SAMAI.</t>
  </si>
  <si>
    <t xml:space="preserve">PRETENSIONES DECLARATIVAS
PRIMERO: Que, se declare la nulidad del Acto Administrativo que Declaró
Desierta de la Invitación Abierta No. FNTIA-035-2020 que tenía por objeto de contratación la de ‘’Construcción del Parque Interactivo Floralia, en el Municipio de Fusagasugá, departamento de Cundinamarca’’
SEGUNDO: Que, como consecuencia de lo anterior, se declare que el CONSORCIO PARQUE FLORALIA (LUIS MESA), subsanó en término y en debida forma los requerimientos del FONDO NACIONAL DE TURISMO – FONTUR.
TERCERA: Que se declare que el CONSORCIO PARQUE FLORALIA (LUIS MESA) debía ser el adjudicatario de la Invitación Abierta No. FNTIA- 035-2020, ya que poseía la mejor oferta económica determinante para le escogencia de la oferta.
PRETENSIONES CONDENATORIAS
PRIMERO: En consecuencia, de lo anterior, que la convocada reconozca y pague los perjuicios causados a mi mandante, en razón de la Declaratoria Desierta, correspondientes al pago de la póliza de seguro de cumplimiento adquirida con AXA COLPATRIA
SEGUROS S.A por valor de un millón ciento veinticuatro mil cincuenta y seis pesos ($1’124.056,00 M/CTE).
SEGUNDO: Teniendo en cuenta lo precedente, que la convocada reconozca y pague los perjuicios causados a mi mandante, en razón de la ilegal Declaratoria Desierta, correspondientes a la utilidad dejada percibir, sumas que equivalen a trecientos sesenta y dos millones doscientos treinta y un mil cuatrocientos veinte siete con cincuenta y seis
centavos ($362.231.427,56 M/CTE)
TERCERO: Teniendo en cuenta lo precedente, que la convocada reconozca y pague los perjuicios causados a mi mandante, en razón de la ilegal Declaratoria Desierta, correspondientes a los costos relacionados con el profesional que redacto y elaboro la oferta al proceso de licitación No. FNTIA-035-2020, el Ingeniero JUAN CARLOS PEÑA
MESA, sumas que equivalen a un millón doscientos mil pesos ($1.200.000.00 M/CTE)
CUARTO: Que el valor de los perjuicios se indexe desde el momento de causación del perjuicio, es decir, desde el 21 de octubre del 2020 hasta la fecha de la providencia que ponga fin al presente asunto.
QUINTO: Que se ordene el pago de intereses moratorios a la tasa legal más alta vigente en el mercado a partir de la ejecutoria de la providencia que ponga fin a esta controversia y hasta cuando se haga efectivo el pago.
SEXTO: Que la convocada pague las costas procesales y agencias en derecho. Las pretensiones formuladas anteriormente se sustentan en los siguientes:
</t>
  </si>
  <si>
    <t>Tribunal Adminstrativo de Cundinamarca</t>
  </si>
  <si>
    <t xml:space="preserve">En el presente proceso se contestó la demanda en termino argumentando que, existe inexistencia de reparar perjuicios por parte de FONTUR, todo lo que se hizo se hizo conforme al manual de contratación con respecto a la construcción del Parque la Floraria en el Munipio de Fusagasuga, no aplica para este caso la ley 80 de 1993, Ya esta en etapa de prueba por lo cual  existe una buena persectiva de ganarlo. En este caso existe un presedente (Consorcio Interventories Magdalena) por causas y pretensiones parecidas el cual gano el patrimonio. </t>
  </si>
  <si>
    <t>CONVENIO FNTC-106-2019
FNTP-101-2019 Construcción del Paque Creativo Floraria</t>
  </si>
  <si>
    <t>11001310500420210056500 (Rad Apelación 11001310500420210056501)</t>
  </si>
  <si>
    <t>05/08/2022</t>
  </si>
  <si>
    <t xml:space="preserve">RICARDO RIOS LAIKER, WILLINTON PEÑA ALMEIDA, MIGUEL ANGEL BECERRA ROJAS, SAÚL SILVA FERREIRA, JOSE CAHUACHE ALBAN, PABLO PEREZ PEDROZA, ERBER JESUS PINEDA CAHUACHE y HÉCTOR LUIS PINTO LINARES </t>
  </si>
  <si>
    <t xml:space="preserve">12-09-2025 el proceso entra al despacho para pronunciarse al respecto del recurso interpuesto
08-09-2025; El proceso es remitido al Tribunal superior, Sala Laboral.
 01-09-2025; Mediante auto concede apelacion efecto suspensivo contra el auto  que decreto pruebas. 01-09-2025 Se realiza audiencia incial programada hasta decreto de pruebas. 
</t>
  </si>
  <si>
    <t xml:space="preserve">El 04 de octubre de 2022 se otorgó poder a la  Dra. DIANA CARO  para la atención de la defensa del PA FONTUR.
Mediante correo electrónico del veintiocho (28) de septiembre de 2022, el P.A. FONTUR recibió el auto del cinco (05) de agosto de 2022, por medio del cual el JUZGADO CUARTO (04) LABORAL DEL CIRCUITO DE BOGOTÁ D.C., ordenó admitir la demanda ordinaria laboral de primera instancia promovida por RICARDO RIOS LAIKER y otros en contra del PA FONTUR Y OTROS; 2022-09-28	Envió de Notificación	NOTIFICACION JUDICIAL FONTUR Y ANDJE; 023-08-03 Al despacho INFORMANDO QUE LA PARTE ACTORA REMITIO CITATORIO.; 2023-08-03 Auto requiere A LA PARTE ACTORA A FIN DE QUE NOTIFIQUE A TODAS LAS DEMANDADAS, Fijacion estado.; el 11-01-2024 se allega al despacho de conocimiento la Ratificación poder especial a DIANA PAOLA CARO FORERO CARO ABOGADOS Y CONSULTORES ASOCIADOS S.A.S.// 11-01-2024 se allega al despacho de conocimiento la Ratificación poder especial a DIANA PAOLA CARO FORERO CARO ABOGADOS Y CONSULTORES ASOCIADOS S.A.S.//25-07-2024 El proceso entgra al despacho para pronunciarse con respecto de la contesación de la demanda// 17-10-2024 Mediante auto se fija fecha audiencia y/o diligencia	 especial del artículo 85A CPTSS para el 3 de diciembre de 2024 A LAS 11:30 am.// 17-10-2024 Al despacho para fijar fecha de audiencia. "03-12-2024 Se llevó a cabo la audiencia especial del art 85A del CPTSS y en auto separado se fijará fecha para la audiencia del Art 77 y 80 del CPTSS.// 25-04-2025; Auto fija fecha de audiencia del Art 77 y 80 del CPTSS para el 03 de junio de 2025 a las 10:00am//03-06-2025; Juzgado accede al aplzamiento de la audiencia presentada por el apoderado de la parte demandante e informa que este aplazamiento saldra por auto. // 18-07-2025; Auto fija fecha de audiencia para el dia 01 de septiembre a las 2:00 pm.   </t>
  </si>
  <si>
    <t>Que se declare que el CONSORCIO INGECO - a través de las empresas que lo componen- son los empleadores de los demandantes y en consecuencia se condene al pago de salarios, prestaciones sociales, e indemnizaciones.</t>
  </si>
  <si>
    <t xml:space="preserve">Juzgado Cuarto Laboral del Circuito de Bogotá </t>
  </si>
  <si>
    <t xml:space="preserve"> 08001310501520180007200</t>
  </si>
  <si>
    <t>12/10/2022</t>
  </si>
  <si>
    <t>MARÍA MARGARITA PEÑA FRITZ</t>
  </si>
  <si>
    <t>07/02/2024 anotación secretarial de notificación realizada a hotel el prado  / 11/11/2024 se allegó ante el despacho ratificación del poder otorgado por la compañía  / 3/11/2022 recepcion memorial contestacion cd// 07/02/19 auto decide dejar sin efecto auto anterior. // //  10/05/18 admite demanda // //  26/01/19 auto ordena archivo del proceso por inactividad. // //</t>
  </si>
  <si>
    <t>Juzgado Quince Laboral del Circuito de Barranquilla</t>
  </si>
  <si>
    <t>08001310501520180009900</t>
  </si>
  <si>
    <t>04/07/2018</t>
  </si>
  <si>
    <t>JORGE ANDRÉS BOLAÑOS PEDRAZA</t>
  </si>
  <si>
    <t>08001310501520180028900</t>
  </si>
  <si>
    <t>18/10/2018</t>
  </si>
  <si>
    <t>JOSE RAFAEL FONTALVO SARMIENTO</t>
  </si>
  <si>
    <t xml:space="preserve">
19-02-2025 La SAE presenta la contestación a la demanda. 
05-02-2025 Se notificó personalmente a la Sociedad por Activos Especiales – SAE.
</t>
  </si>
  <si>
    <t xml:space="preserve">07/02/2024 anotación secretarial de notificación realizada a hotel el prado  / / 11/11/2024 se allegó ante el despacho ratificación del poder otorgado por la compañía  / 4/11/2022 contestacion cd fiducoldex // 18/10/22 admite demanda //07-02-2024 Mediante anotación secretarial de se registra la notificación realizada a HOTEL EL PRADO.
04-09-2024 Mediante auto se admite la contestación a la demanda presentada por FIDUCOLDEX y convocó audiencia para el día 4 de octubre de 2024 a las 2 pm. 27-09-2024 Apoderado de FONTUR aporta acta de no conciliación y solicita link de acceso a la diligencia.  11-12-2024 Mediante auto el despacho dispuso integrar a la SAE como litisconsorte necesario y comunicar la existencia del presente proceso al Ministerio Público y a la Agencia Nacional de Defensa Jurídica del Estado.
</t>
  </si>
  <si>
    <t xml:space="preserve">Juzgado Quince Laboral Del Circuito de Barranquilla </t>
  </si>
  <si>
    <t>88001233300020220003500</t>
  </si>
  <si>
    <t>28/09/2022</t>
  </si>
  <si>
    <t xml:space="preserve">SAN ANDRÉS </t>
  </si>
  <si>
    <t>SARA ESTHER PECHTHALT- PROCURADORA 17 JUDICIAL II AMBIENTAL Y AGRARIA</t>
  </si>
  <si>
    <t xml:space="preserve">
FONDO NACIONAL DE TURISMO - FONTUR, DEPARTAMENTO ARCHIPIÉLAGO DE SAN ANDRÉS, PROVIDENCIA Y SANTA CATALINA Y OTROS
</t>
  </si>
  <si>
    <t>PRIMERA: Que se amparen los derechos colectivos al goce de un ambiente sano, la 
existencia del equilibrio ecológico y al manejo y aprovechamiento racional de los 
recursos naturales para garantizar su desarrollo sostenible, conservación, restauración
o sustitución. La conservación de las especies animales y vegetales, la protección de
áreas de especial importancia ecológica, de los ecosistemas situados en las zonas 
fronterizas, así como los demás intereses de la comunidad relacionados con la
preservación y restauración del medio ambiente, consagrados en el artículo 4º de la Ley
472 de 1998.
SEGUNDO: ORDENAR la Junta directiva de CORALINA expida el correspondiente 
Acuerdo mediante el cual CORALINA reserva y alindera el Parque Natural Regional "
ACUARIO " y como tal sea administrado por la autoridad Ambiental procediendo a fijar 
además, el valor del ingreso y demás propio de un parque natural regional.
TERCERO: ORDENAR A LA GOBERNACION DEL DEPARTAMENTO ARCHIPIELAGO 
DE SAN ANDRES, PROVIDENCIA Y SANTA CATALINA adoptar un modelo de 
desarrollo eco turístico para el cayo "Acuario ", que garantice su conservación,
protección y sostenibilidad de los ecosistemas, en el área de la Reserva de Biosfera asi 
como acciones para frenar la erosión dentro de la implementación del plan de adaptación al cambio climático 
QUARTO : ORDENAR a la Corporación Autónoma para el Desarrollo Sostenible
del Archipiélago de San Andrés, Providencia y Santa Catalina "CORALINA", a d e l a n t a r 
u n p r o y e c t o d e r e c u p e r a c i ó n y r e s t a b l e c i m i e n t o , r e h a b i l i t a c i ó n d e l a 
b a r r e r a a r r e c i f a l d e l C a y o a c u a r i o (Rose y Haines Cay) que garantice su 
conservación, protección y sostenibilidad de los ecosistemas, en el área de la Reserva
de Biosfera.
QUINTO: ORDENAR a la Corporación Autónoma para el Desarrollo Sostenible
del Archipiélago de San Andrés, Providencia y Santa Catalina "CORALINA", adoptar un 
modelo de desarrollo ECOSTURISTICO para el cayo "Acuario",(Rose y Haines Cay) 
que garantice su conservación, protección y sostenibilidad de los ecosistemas, en el área
de la Reserva de Biosfera.SEXTO : Como consecuencia de lo anterior, ordenar a la Gobernación del 
Departamento de San Andrés, Providencia y Santa Catalina, que toda actividad que 
se realice en el Cayo tiene que ser avalada por la Corporación Ambiental una 
vez cumplan con los requisitos como establecimientos comerciales y 
viabilidades en salud Publica.
SEPTIEMO : ORDENAR a CORALINA y a la Gobernación del Departamento de San
Andrés, Providencia y Santa Catalina, ejecutar todos los proyectos, obras y actividades 
orientados a la construcción de la infraestructura de : kioscos iguales en diseño y 
tamaño si como que cumplan la arquitectura ancestral; acueducto, alcantarillado, y la
construcción de una planta de tratamiento de aguas residuales, sistema de captación y 
almacenamiento de aguas lluvias y planta desalinizadora; muelle e infraestructura turística 
en Haines Cay exclusivamente
OCTAVO: ORDENAR se contrate la construcción en Haines Cay con un muelle de 
embarque y desembarque de turismo que cumpla con las normas vigentes marítimas 
donde se permita realizar las actividades de control y vigilancia y que tenga la capacidad 
para la prestación del servicio efectivo y eficaz
NOVENO : ORDENAR a l a Ar m a d a N a c i o n a l ; D i m a r ; c a p i t a n i a d e 
P u e r t o y g u a r d a c o s t a s a la Capitanía de Puerto de San Andrés y Providencia, 
diseñar e implementar un sistema de control y vigilancia de ultima tecnología que garantice la seguridad 
marítim; un modelo ingreso y salidad de embarcaciones y motonaves con destino y desde "
Haines cay, Control de capacidad de lanchas, permisos, velocidad, alcholemia etc.a.Se 
ordene adelantar el estudio de carga marítimo. 
DECIMO: ORDENAR e l ci er re de l os ca yos Rose y Ha i ne s Cay 
ME DI ANTE Re s oluc i ón Adm i ni s tra ti va pa ra un cie r re de ma ne ra 
tr i me s tr al por tr es (3 ) dí as pa ra ac ti vi dades de l im pie za , 
m a nte nim ie nto, or na to, r e pa rac iones , a dec uac ión del m uel le</t>
  </si>
  <si>
    <t xml:space="preserve">Despacho 00 del Tribunal Administrativo de San Andres </t>
  </si>
  <si>
    <t xml:space="preserve">Se pretende la protección Ambiental del callo Rose and Haines Cay, FONTUR contestó demanda en término, el proceso se encuentra en etapa de pruebas, teniendo en cuenta los argumentos de defensa y las pruebas decretadas, hay una buena persepctiva de ganar el caso ya que existe una falta de legitimación en la causa porque no tenemos ningún vinculo contractual o legal con la protección de dicho cayo. </t>
  </si>
  <si>
    <t>11001310501220210054700</t>
  </si>
  <si>
    <t>18/10/2022</t>
  </si>
  <si>
    <t>NELSON DA SILVA RUIZ, MARCO HERNANDO COELLO PEREIRA, JORGE RAMOS CURICO AHUE, HUGO ALBERTO DAZA IPUCHIMA, JANDER CARECA HUAYNES, AREGLIO MURAYARI DIAZ, AURA MARCELA PINTO FERNANDEZ,JARVEY OLMEDO CURICO ANGEL Y SAMUEL MESTANZA DEL AGUILA</t>
  </si>
  <si>
    <t xml:space="preserve">11-01-2024 se allega al despacho de conocimiento la Ratificación poder especial a DIANA PAOLA CARO FORERO CARO ABOGADOS Y CONSULTORES ASOCIADOS S.A.S.
</t>
  </si>
  <si>
    <t>El 26 de octubre de 2022 se otorgó poder a la  Dra. DIANA CARO  para la atención de la defensa del PA FONTUR.
El 01 de noviembre de 2022 se contestó la demanda; 2023-04-14 Auto inadmite contestación de la demanda INADMITE CONTESTACION DE FONTUR - ORDENA SUBSANAR - ADMITE LLAMAMIENTO EN GARANTIA - ORDENA NOTIFICAR - REQUIERE A LA PARTE DEMANDANTE.; 2023-04-21 Recepción memorial Subsanacion contestacion demanda Fiducoldex.; 2023-05-29 Recepción memorial Contestacion demanda y llamamiento Seguros Confianza.; 2023-06-09 Auto tiene por contestada la demanda TIENE POR CONTESTADA LA DEMANDA POR PARTE DE FONTUR - CONTESTADA LA DEMANDA Y EL LLAMAMIENTO POR PARTE DE LA COMPAÑIA DE SEGUROS CONFIANZA S.A. - REQUIERE A LA PARTE DEMANDANTE; 2023-06-14 Recepción memorial Soliictud enlace exp. apoderado de seguros confianza,se le comparte el vinculo.; 2023-10-20	Auto requiere	REQUIERE NUEVAMENTE A LA PARTE DEMANDANTE.; el 11-01-2024 se allega al despacho de conocimiento la Ratificación poder especial a DIANA PAOLA CARO FORERO CARO ABOGADOS Y CONSULTORES ASOCIADOS S.A.S.</t>
  </si>
  <si>
    <t xml:space="preserve">Mediante correo electrónico del diecinueve (19) de octubre de 2022, el P.A. FONTUR recibió el auto del siete (07) de octubre de 2022, por medio del cual el JUZGADO DOCE (12) LABORAL DEL CIRCUITO DE BOGOTÁ D.C., ordenó admitir la demanda ordinaria laboral de primera instancia </t>
  </si>
  <si>
    <t>Juzgado Doce Laboral Del Circuito De Bogota</t>
  </si>
  <si>
    <t xml:space="preserve">11001333704320220006600 (Rad segInst 11001333704320220006602)
</t>
  </si>
  <si>
    <t>29/11/2022</t>
  </si>
  <si>
    <t>UNIDAD ADMINISTRATIVA ESPECIAL DE GESTIÓN PENSIONAL Y CONTRIBUCIONES PARAFISCALES DE LA PROTECCIÓN SOCIAL- UGPP</t>
  </si>
  <si>
    <t>03-07-2025; Proceso ingresa al despacho para proferir sentencia de segunda instancia.</t>
  </si>
  <si>
    <t xml:space="preserve">El 25/02/2022 se registró reparto y radicación de la demanda interpuesta.
06/04/2022- Se emite auto que inadmite demanda. Se encuentra pendiente la radicación de subsanación.
No se ha radicado en Ekogui hasta tanto se cuente con el auto admisorio de la demanda.
El 25/02/2022 se registró reparto y radicación de la demanda interpuesta.
Mediante correo del 27/04/2022 se informa sobre el Otorgamiento de poder a la abogada Diana Paola Caro. 
El 27/04/2022 se presentó escrito de subsanación, en la actualidad junio de 2022, la Demanda se encuentra al despacho con espera del Auto Admisorio de la Demanda.
El 29 de noviembre de 2022 el JUZGADO CUARENTA Y TRES (43) ADMINISTRATIVO ORAL DEL CIRCUITO JUDICIAL DE BOGOTÁ D. C. -SECCIÓN CUARTA profirió Auto Admisorio de la Demanda y en concecuencia dispuso: 
1. NOTIFÍQUESE personalmente mediante mensaje dirigido al buzón electrónico a la UNIDAD ADMINISTRATIVA ESPECIAL DE GESTIÓN PENSIONAL Y CONTRIBUCIONES PARAFISCALES DE LA PROTECCIÓN SOCIAL UGPP o a quienes se haya delegado la facultad de recibir notificaciones, enviando copia de la misma junto con sus anexos, de conformidad con lo dispuesto en el artículo 172 y 199 del C.P.A.C.A. modificado por el artículo 48 de la Ley 2080 de 2021.
Debe advertirse a las entidades demandadas, que la contestación a la demanda, deberá ser enviada vía correo electrónico a la dirección: Correscanbta@cendoj.ramajudicial.gov.co y/o correscanbtab@cendoj.ramajudicial.gov.co; en formato PDF, y con copia a la parte demandante, en virtud de las disposiciones adoptadas para la administración de justicia a raíz del aislamiento preventivo obligatorio y con fundamento en los artículos 186 del C.P.A.C.A. modificado por el artículo 46 de la Ley 2080 de 2021.
2. NOTIFÍQUESE personalmente mediante mensaje dirigido al buzón electrónico para notificaciones judiciales de la admisión de la demanda al Agente del Ministerio Público adscrito a este Despacho judicial y a la Agencia Nacional de Defensa Jurídica del Estado enviando copia de la misma junto con sus anexos de conformidad con lo dispuesto en los artículos 172 y 199 de la Ley 1437 de 2011, modificado por el artículo 48 de la Ley 2080 de 2021.
3. CÓRRASE traslado de la demanda por un término de treinta (30) días, a las demandadas, al Ministerio Público y a la Agencia Nacional de Defensa Jurídica del Estado, para los efectos del artículo 172 de la Ley 1437 de 2011.
Se aclara a la parte demandada y demás intervinientes que la notificación de este auto se entenderá surtida una vez transcurridos dos (2) días hábiles siguientes al envío del mensaje de conformidad con lo dispuesto en el inciso 4 del artículo 199 de la Ley 1437 de 2011, modificado por el artículo 48 de la Ley 2080 de 2021; y a partir del día siguiente al de la notificación empezará a correr el término común de treinta (30) días de que trata el artículo 172 ibidem para contestar la demanda, proponer excepciones,
solicitar pruebas, llamar en garantía y, en su caso, presentar demanda de reconvención
4. REQUIÉRASE mediante inserción en el estado electrónico al UNIDAD ADMINISTRATIVA ESPECIAL DE GESTIÓN PENSIONAL Y CONTRIBUCIONES PARAFISCALES DE LA PROTECCIÓN SOCIAL- UGP o a quien actúe en su representación, para que, con destino al expediente de la referencia, allegue copia auténtica de los antecedentes administrativos del oficio No 150058 de fecha 22 de noviembre de 2021 mediante el cual da “Respuesta radicado No 2021200502609762 del 08/11/2021” y, de la Resolución No RDO-2020-00427 de 18 de marzo de 2020 “Por medio de la cual se resuelve el recurso de reconsideración interpuesto contra la Resolución No. RDO-2019-00812 del 19 de marzo de 2019, a través de la cual se profirió sanción a PATRIMONIO AUTÓNOMO FONDO NACIONAL DEL TURISMO FONTUR con NIT. 900.649.119, por no suministrar la información requerida dentro del plazo establecido para ello”, vía correo electrónico a la dirección: Correscanbta@cendoj.ramajudicial.gov.co y/o correscanbtab@cendoj.ramajudicial.gov.co, en formato PDF, y con copia a la parte demandante, en virtud de las disposiciones adoptadas para la administración de justicia con fundamento en los artículos 186 del C.P.A.C.A., modificado por el artículo 46 de la Ley 2080 de 2021.
El  20 de febrero de 2023, dentro del término procesal correspondiente se radicó REFORMA DE LA DEMANDA dentro de la cual se adicionaron pretensiones y hechos, atendiendo a las últimas sugerencias que se han sostenido en reuniones alrededor del tema.
El 22 de febrero de 2023 se solicitó el Decreto de medida cautelar sobre los depósitos judiciales constituidos a favor de la UGPP.
5. En caso de que algún sujeto procesal requiera consultar el presente expediente, el interesado deberá realizar la solicitud respectiva a la Secretaría de este Juzgado a la dirección de correo electrónico jadmin43bta@notificacionesrj.gov.co. El 20 de septiembre de 2023, se DECLARA prospera la excepción de ineptitud sustantiva de la demanda por configurarse proposición jurídica incompleta, de conformidad con lo expuesto en la parte motiva de esta providencia, solo respecto del Oficio 1500.58 de 22 de noviembre de 2021, al evidenciarse que no es susceptible de control judicial por lo cual la apoderada del Fideicomiso el 26 de septiembre radica recurso de apelación. El 17 de enero de 2024 se ratifica poder a la apoderada de FONTUR. 
6. Respecto de los gastos procesales estos no se ordenarán, por existir medios electrónicos para efectos de notificaciones a las partes tal y como lo estatuye la Ley 1437 del 2011 modificada por la Ley 2080 de 2021, no obstante, si son necesarios en alguna eventual etapa del desarrollo normal del proceso estos se fijarán por parte de este operador judicial a cargo de la parte demandante.
7. RECONOZCASE personería para actuar a la doctora DIANA PAOLA CARO FORERO, identificada con cédula de ciudadanía nro. 52.786.271 y portadora de la Tarjeta Profesional 126.576 del C.S. de la Judicatura, en calidad de apoderada judicial de la FIDUCIARIA COLOMBIANA DE COMERCIO EXTERIOR S.A.- FIDUCOLDEX – VOCERA Y ADMINISTRADORA DEL FIDECOMISO PATRIMONIO AUTÓNOMO FONDO NACIONAL DE TURISMO – FONTUR, de conformidad a los términos otorgados en poder adjunto en el expediente.
Mediante Auto del 23 de marzo de 2023 el despacho de conocimiento INADMITIR la reforma de la demanda presentada por la parte demandante, por las
razones expuestas en la parte motiva de esta providencia y, en consecuencia,
concédase a la parte demandante el término de diez (10) días, contados a partir de la
notificación por estado de este proveído, para que subsane la reforma de la demanda
(integrada en un solo documento).
Mediante Auto del 28 de junio de 2023, el despacho resolvió La UGPP remitió el 19 de mayo de 2023 la RESOLUCIÓN N° RCC- 58539
EXPEDIENTE DE COBRO N° 117619
BOGOTÁ D.C., 10 DE MAYO DE 2023
POR MEDIO DEL CUAL SE DEJA SIN EFECTOS UN ACTO ADMINISTRATIVO, ORDENA LA SUSPENSIÓN DE
UN PROCESO ADMINISTRATIVO DE COBRO Y ORDENA DEVOLUCIÓN DE TÍTULOS DE DEPÓSITO
JUDICIAL
LA SUBDIRECTORA DE COBRANZAS DE LA UNIDAD ADMINISTRATIVA ESPECIAL DE GESTIÓN
PENSIONAL Y CONTRIBUCIONES PARAFISCALES DE LA PROTECCIÓN SOCIAL – UGPP
Mediante escrito del 08 de mayo de 2023
La Subdirección de Cobranzas de la UGPP, se permite informarle que fue recibido el oficio
del asunto, mediante el cual informa de proceso judicial activo en contra del título ejecutivo
RDO-2019-00812 del 19 de marzo de 2019, así como de actos y oficios relacionados en
cuanto a la notificación del mismo conforme obra proceso judicial
11001333704320220006600 adelantado por medio de control de Nulidad y
Restablecimiento del Derecho ante el Juzgado 43 Administrativo de la sección cuarta de
Bogotá.
En atención a su solicitud se informa que su solicitud fue remitida al área de proceso
Coactivo para que sea tenido en cuenta y se adelanten las respectivas gestiones de
conformidad a los postulados del Estatuto Tributario 831 y siguientes, así como lo dispuesto
de conformidad al artículo 101 de la ley 1437 de 2011. Conforme parámetros hasta que
haya pronunciamiento definitivo en virtud del artículo 835 del Estatuto tributario
Mediante  escrito del 22 de  febrero de 2023 se solicita al Despacho, de manera preventiva con el fin de proteger y garantizar, provisionalmente, el objeto del proceso, ordene a la UGPP no hacer efectivos los depósitos judiciales y bajo este entendido, los
ponga a disposición del Despacho, ello con el fin de impedir que se consolide
una afectación de los recursos del P.A FONTUR.
Sobre el particular es pertinente indicar que las medidas cautelares
solicitadas son preventivas y conservativas además que tienen sustento en
la suspensión, y toda vez que tienen relación directa y necesaria con las
pretensiones de la demanda.
Como fundamento de lo anterior, las cautelas deprecadas son instituidas en
los artículos 229 y ss. de la ley 1437 de 2011,
La UGPP remitió el 19 de mayo de 2023 la RESOLUCIÓN N° RCC- 58539
EXPEDIENTE DE COBRO N° 117619
BOGOTÁ D.C., 10 DE MAYO DE 2023
POR MEDIO DEL CUAL SE DEJA SIN EFECTOS UN ACTO ADMINISTRATIVO, ORDENA LA SUSPENSIÓN DE
UN PROCESO ADMINISTRATIVO DE COBRO Y ORDENA DEVOLUCIÓN DE TÍTULOS DE DEPÓSITO
JUDICIAL
LA SUBDIRECTORA DE COBRANZAS DE LA UNIDAD ADMINISTRATIVA ESPECIAL DE GESTIÓN
PENSIONAL Y CONTRIBUCIONES PARAFISCALES DE LA PROTECCIÓN SOCIAL – UGPP
Mediante escrito del 08 de mayo de 2023
La Subdirección de Cobranzas de la UGPP, se permite informarle que fue recibido el oficio
del asunto, mediante el cual informa de proceso judicial activo en contra del título ejecutivo
RDO-2019-00812 del 19 de marzo de 2019, así como de actos y oficios relacionados en
cuanto a la notificación del mismo conforme obra proceso judicial
11001333704320220006600 adelantado por medio de control de Nulidad y
Restablecimiento del Derecho ante el Juzgado 43 Administrativo de la sección cuarta de
Bogotá.
En atención a su solicitud se informa que su solicitud fue remitida al área de proceso
Coactivo para que sea tenido en cuenta y se adelanten las respectivas gestiones de
conformidad a los postulados del Estatuto Tributario 831 y siguientes, así como lo dispuesto
de conformidad al artículo 101 de la ley 1437 de 2011. Conforme parámetros hasta que
haya pronunciamiento definitivo en virtud del artículo 835 del Estatuto tributario. el 11-01-2024 se allega al despacho de conocimiento la Ratificación poder especial a DIANA PAOLA CARO FORERO CARO ABOGADOS Y CONSULTORES ASOCIADOS S.A.S.; 23-01-2024 EXPEDIENTE DIGITAL Migración a SAMAI 18-03-2024 Se deja constancia que mediante acuerdo ACUERDO No. CSJBTA24-36 18 de marzo de 2024 se dispuso la suspensión de términos para los Juzgados Administrativos del Circuito de Bogotá D.C. para el día 18 de marzo del 2024.  03-12-2024 Mediante auto el despacho ordenó obedecer y cumplir lo resuelto por el Tribunal Administrativo de Cundinamarca, el cual resolvió: "RECHAZAR POR IMPROCEDENTE el recurso de apelación interpuesto contra el auto del 20 de septiembre de 2023, proferido por el Juzgado Cuarenta y Tres (43) Administrativo de Bogotá, que dio aplicación a la institución de la sentencia anticipada (...)", y corrió traslado a las partes para que en un término de 10 días presenten los alegatos de conclusión correspondientes.
19-12-2024 La apoderada de la parte demandada presenta escrito de alegatos de conclusión.
03-12-2024 mediante auto se corre término para la presentación de alegatos de conclusión.  28-03-2025 Se profiere sentencia de primera instancia por medio de la cual el despacho dispone: PRIMERO: DECLARAR PROBADA la excepción previa de caducidad, que buscaba la nulidad de la Resolución No. RDO-2019-00812 de 19
de marzo de 2019, por medio de la cual la UGPP sancionó al PATRIMONIO AUTONOMO FONDO NACIONAL DE TURISMO FONTUR por no suministrar información requerida dentro del plazo establecido para ello y la Resolución RDC- 2020-00427 de 18 de marzo de 2020 por la cual se resolvió recurso de reconsideración contra la anterior resolución. SEGUNDO: DAR POR TEMINADO el presente proceso, para lo cual la apoderada del P.A. FONTUR se encuentra proyectando el recurso correspondiente, término que vence el 22 de abril.
13-01-2025 La apoderada del P.A. FONTUR presentó alegatos de conclusión.
 21-04-2025; La apoderda del  P.A FONTUR DIANA PAOLA CARO FORERO radicó recurso de apelacion, contra la sentencia de primera instancia.
23-05-2025; Auto concede recurso de apelacion interpuesto por la parte demandante contra la sentencia proferida el 28 de marzo de 2025. 
17-06-2025 Se notifica por parte del superior auto admitiendo el recurso                                                                                                                                                                                                                                                                                       17-06-2025 Proceso se envía al superior para resolver el recurso de apelación radicado y admitido por el despacho.                                                                                                                               
</t>
  </si>
  <si>
    <t>Se solicita se declare la nulidad del oficio No. 1500.58 del 22 
de noviembre de 2021, notificado mediante correo electrónico 
el 24 de diciembre de 2021, suscrito por el Director de 
Parafiscales de la UNIDAD ADMINISTRATIVA ESPECIAL DE GESTIÓN PENSIONAL Y CONTRIBUCIONES PARAFISCALES 
DE LA PROTECCIÓN SOCIAL – UGPP-  , Consecuencia de la declaratoria, se declare que la UNIDAD 
ADMINISTRATIVA DE GESTIÓN PENSIONAL Y 
CONTRIBUCIONES PARAFISCALES DE LA PROTECCIÓN 
SOCIAL – UGPP- vulneró el debido proceso y derecho de defensa 
al omitir notificar en debida el acto administrativo por medio del 
cual efectúa el primer aviso para el pago de la obligación
identificada al interior del Proceso Administrativo de Cobro 
No. 117619 el cual se fundamenta en la Resolución No. RDC -
2020-00427 del 18/03/2020, Consecuencia de la declaratoria, se declare que la UNIDAD 
ADMINISTRATIVA DE GESTIÓN PENSIONAL Y 
CONTRIBUCIONES PARAFISCALES DE LA PROTECCIÓN 
SOCIAL – UGPP- vulneró el debido proceso y derecho de defensa 
al omitir notificar en debida el acto administrativo por medio del 
cual efectúa el primer aviso para el pago de la obligación
identificada al interior del Proceso Administrativo de Cobro 
No. 117619 el cual se fundamenta en la Resolución No. RDC -
2020-00427 del 18/03/2020, Se declare la que la Resolución No. RDC -2020-00427 del 
18/03/2020 se encuentra viciada en cuanto a su validez y 
existencia, en tanto que no fue notificada en debida forma y en 
consecuencia se restablezca el derecho del PATRIMONIO 
AUTÓNOMO FONDO NACIONAL DE TURISMO – FONTUR- con 
el fin de que conozca del contenido de la Resolución y pueda 
desarrollar su derecho de contradicción y defensa, con la 
verificación de la validez de la obligación de pago. Declarar que la UNIDAD ADMINISTRATIVA DE GESTIÓN 
PENSIONAL Y CONTRIBUCIONES PARAFISCALES DE LA 
PROTECCIÓN SOCIAL – UGPP- omitió notificar en debida 
forma al requerimiento de pago que dio origen al Proceso 
Administrativo d Cobro No. 117619, cual es la Resolución No. 
RDC -2020-00427 del 18/03/2020. Mientras se surta la efectiva notificación del Acto Administrativo 
referido, se suspendan todas las diligencias de cobro que la 
UNIDAD DE GESTIÓN DE PENSIONES Y PARAFISCALES –
UGPP- promueve contra el P.A. FONTUR.</t>
  </si>
  <si>
    <t xml:space="preserve">Juzgado Cuarenta Y Tres Administrativo De La Sección Cuarta De Bogotá D.C. // - TRIBUNAL ADMINISTRATIVO - SECCIÓN CUARTA - ORAL - BOGOTÁ </t>
  </si>
  <si>
    <t xml:space="preserve">El presente litigio debido a que, la UGPP profirio acto administrativo RDC - 2020-00427 del 18/03/2020. por la cual se inicio proceso coativo y se libró en mandamiento de pago. Por lo cual se solicita la nulidad de dicho acto administrativo, Debido a que se violó el derecho al debido proceso especialmente, lo que tiene que ver con la indebida notificación se debería declarar la nulidad de dicho acto administrativo. </t>
  </si>
  <si>
    <t>11001310502320210062000 (Rad apelación 11001310502320210062003)</t>
  </si>
  <si>
    <t>JORGE DANILO PINEDO NAVARRO, CANDELARIA SANTOS RUIZ, JOSE HENRY ESPEJO BECERRA, EDUARDO RIVERA FLOREZ, ORLANDO GREGORIO SANCHEZ, FELISANDRO PEREIRA COELLO, JESUS GALDINO AHUE CUELLAR, y CELSO JULIAN MARICAGUA LAULATE</t>
  </si>
  <si>
    <t xml:space="preserve">Despacho 03 - de la Sala Laboral del Tribunal Superior de Bogota
</t>
  </si>
  <si>
    <t xml:space="preserve">25000233600020210048600 </t>
  </si>
  <si>
    <t>13/04/2023</t>
  </si>
  <si>
    <t>QUALIFICAR S.A.S.</t>
  </si>
  <si>
    <t>20-02-2024 Al despacho cumplido el término del traslado de excepciones propuestas, mediante memorial el apoderado de Qualificar S.A.S. descorre traslado.</t>
  </si>
  <si>
    <t>El 13 de marzo de 2023 se admite demanda, El 02 de junio de 2023, se contesta demanda., El 26 de  enero de 2024 se corre traslado de excepciones, el 31 de enero de 2024 se descorre traslado de excepciones 12 de octubre de 2021 QUALIFICAR S.A.S., presentó demanda en contra del P.A. FONTUR ante el Tribunal Administrativo de Cundinamarca, solicitando declare que el P.A. FONTUR incumplió el Contrato FNTC-222-2015 y se condene al pago de $828.278.940 derivados de las actividades hechas por el contratista pero no pagadas por FONTUR, para lo anterior el demandante allegó dictamen pericial. 
admitida (13) de abril de 2023 notificada por medio de correo electrónico el  diecisiete (17) de abril de 2023. -El 18 de mayo de 2023 el PA FONTUR otrogó poder al apoderado - El 2 de junio de 2023 (en término) FONTUR presentó contestación a la demanda donde formuló excepciones de mérito, allegó y solicitó medios de prueba.
El 9 de junio de 2023, QUALIFICAR presentó oposición a las excepciones de mérito de FONTUR.  - A la espera de que se fije fecha y hora para la
audiencia inicial.</t>
  </si>
  <si>
    <t xml:space="preserve">PRIMERA. Se declare que FONTUR incumplió el Contrato FNT 222-1015, al no hacer
entrega oportuna y completa del listado de 72 instituciones necesario para la ejecución del
contrato a cargo de QUALIFICAR S.A.S.
SEGUNDA. FONTUR incumplió el numeral 6.5 del otrosí No. 1 al no hacer entrega de la base de datos a que se comprometió, necesaria para la correcta ejecución del contrato. TERCERA. Se declare que FONTUR incumplió al no hacer entrega oportuna de las instituciones que reemplazarían aquellas que se retiraron, lo cual impactó significativamente la ejecución del contrato. CUARTA. Se declare que FONTUR incumplió las CLÁUSULAS QUINTA Y NOVENA al solicitar a través de la supervisión el visto bueno del MCIT como requisito extracontractual para adelantar el pago de los productos entregados. QUINTA. Se declare que FONTUR incumplió las CLÁUSULAS QUINTA Y NOVENA al omitir el desembolso de los pagos Nos. 2 y 3 que corresponden a productos entregados en un 100% en el mes de diciembre de 2017. SEXTA. Se declare que FONTUR incumplió al permitir la injerencia indebida por parte del Ministerio de Comercio, Industria y Turismo, en la ejecución del contrato. SÉPTIMA. Se declare que FONTUR incumplió al incluir
Instituciones Educativas por fuera del Anexo No. 8 de la invitación FNT-039-2015, en perjuicio del CONTRATISTA.
OCTAVA. Se declare que FONTUR incumplió al no garantizar la correcta supervisión del contrato, permitiendo los intentos de coadministración del proyecto por parte de la supervisión a cargo de la firma SILVA CARREÑO, delegada por
FONTUR. NOVENA. Se declare la nulidad de la declaratoria de incumplimiento contenida en la comunicación DJ-8872 del 30 de mayo de 2018, suscrita por el señor EDUARDO OSORIO LOZANO en su calidad de Gerente General de FONTUR, en razón a que dicha decisión se encuentra viciada de ilegalidad en la medida el contrato FNT-222-2015 se rige por el derecho privado, y bajo esa consideración el señor OSORIO LOZANO carece de competencia para declarar el incumplimiento del contrato. DÉCIMA. Se declare que en razón a los incumplimientos de FONTUR, QUALIFICAR S.A.S.
hizo entrega del 66.1% de ejecución del objeto contractual. DÉCIMA PRIMERA. Se declare la nulidad del acta de liquidación unilateral del contrato FNT-222-2015, toda vez que FONTUR no es dable acudir a esta figura en las relaciones negociales derivadas del régimen privado DÉCIMA SEGUNDA. Se liquide el contrato, teniendo cuenta la ejecución llevada a cabo por QUALIFICAR y el valor de los productos entregados por la misma. DÉCIMA TERCERA. Se declare la nulidad del PARÁGRAFO PRIMERO de la CLÁUSULA NOVENA en razón a que se encuentra viciada de ilegalidad al incluir disposiciones abusivas, desproporcionadas y contrarias al principio de buena fe. DÉCIMA CUARTA. Se declare la nulidad de la CLÁUSULA DÉCIMA SEXTA del contrato FNT-222-2015, en razón a que se encuentra viciada de ilegalidad al incluir disposiciones abusivas, desproporcionadas y contrarias al principio de buena fe, autorizando el
enriquecimiento sin justa causa a favor de FONTUR, y desconociendo la remuneración como elemento esencial del contrato. Considero oportuno advertir, que el contratista puso en conocimiento de FONTUR la ilegalidad de esta disposición y solicitó la correspondiente modificación, no obstante, el CONTRATANTE hizo caso omiso, manteniendo la ilegalidad de las disposiciones. DÉCIMA QUINTA. Con ocasión de los incumplimientos de FONTUR, se declare que
QUALIFICAR S.A.S no se encuentra obligado al pago de la cláusula penal pecuniaria. DÉCIMA SEXTA. Con ocasión de los incumplimientos de FONTUR, se declare que QUALIFICAR S.A.S no se encuentra obligado al reintegro a FONTUR, de la suma correspondiente al pago anticipado recibido, por valor de TRESCIENTOS VEINTISEIS MILLONES OCHOCIENTOS OCHENTA MIL PESOS ($326.880.000) Mcte. DÉCIMA SÉPTIMA. Con ocasión de los incumplimientos de FONTUR, se declare que QUALIFICAR S.A.S. no se encontraba en capacidad de cumplir en los tiempos contractuales establecidos. DÉCIMA OCTAVA. Con ocasión del incumplimiento de FONTUR, se le condene a pagar
por concepto de daño emergente a QUALIFICAR S.A.S, la suma de SETECIENTOS NUEVE MILLONES CUATROCIENTOS MIL TRECIENTOS OCHENTA Y NUEVE PESOS ($709.400.389) antes de IVA, derivados de la omisión de FONTUR de reconocer económicamente las actividades ejecutadas por QUALIFICAR S.A.S, de acuerdo con la cláusula 9 DÉCIMA NOVENA. Con ocasión del incumplimiento de FONTUR, se le condene a pagar por concepto de lucro cesante a QUALIFICAR S.A.S, la suma de CIENTO DIECIOCHO MILLONES OCHOCIENTOS SETENTA Y OCHO MIL QUINIENTOS CINCUENTA Y UN PESOS ($118.878.551). VIGÉSIMA. Se condene a FONTUR al pago de los interese de mora a la tasa máxima permitida, calculada sobre la totalidad de las sumas de dinero que se ordene pagar a favor de QUALIFICAR S.A.S. VIGÉSIMA PRIMERA. Se condene a FONTUR al pago de las costas del proceso. </t>
  </si>
  <si>
    <t>TRIBUNAL ADMINISTRATIVO DE CUNDINAMARCA</t>
  </si>
  <si>
    <t xml:space="preserve">El proceso se generó debido a que según el contratista, QUALIFICAR,FONTUR incumplió las obligaciones contractuales establecidas en el contrato FNT -222- 1015, al no hacer 
entrega oportuna y completa del listado de 72 instituciones necesario para la ejecución del  contrato a cargo de QUALIFICAR S.A.S. para qué este realice las capacitaciones correspondientes. El este proceso el PA.A FONTUR, conestestó demanda en termino argumetando que no existe incumplimiento por parte del P..A , de hecho FONTUR radicó demanda en contra de ellos y se ganó en primera instancia en el cual, de hecho se comprueba que, QUALIFICAR S.A.S. si incumplió sus obligaciones al no realizar las capacitaciones en turismo en las instituciones educativas elegidas. </t>
  </si>
  <si>
    <t xml:space="preserve">FNT-222-2015
FNTP-166-2014 (Capacitación en turismo a 72 istituciones educativas escogidas por FONTUR. </t>
  </si>
  <si>
    <t>08001310500320180010300</t>
  </si>
  <si>
    <t>12/06/2018</t>
  </si>
  <si>
    <t>LUCIANO ALBERTO MATUTE ESCORCIA</t>
  </si>
  <si>
    <t>11/1/2024 se allegó ante el despacho ratificación del poder otorgado por la compañía  / 9/8/2023 contestacion demanda//21/7/2023 incorpora exp digitalizado//8/6/2022 solicitud exp dig//12/6/2018 admision demanda // 21/07/2023 se notificó al PA FONTUR del Auto Admisorio de la Demanda. // 2023/08/09 Contestacion Demanda de FIDUCOLDEX.</t>
  </si>
  <si>
    <t xml:space="preserve">Se argumentará que en la calidad que actúan FIDUCOLDEX y FONTUR frente a la administración del HOTEL EL PRADO estos no pueden ser declarados responsables directa ni solidariamente por las obligaciones que puedan recaer en cabeza de la COMPAÑÍA HOTEL DEL PRADO S.A. (En liquidación), quien sería la única responsable.
Se manifestará de forma subsidiaria que mientras el demandante estuvo vinculado laboralmente con la COMPAÑÍA HOTEL DEL PRADO S.A. (En liquidación), si esto fuese cierto, la compañía cumplió con todas y cada una de sus obligaciones laborales, como lo son el pago de salarios, prestaciones sociales y aportes al Sistema Integral de Seguridad Social, razón por la cual no se le adeuda suma alguna al demandante bajo ningún concepto.
</t>
  </si>
  <si>
    <t>Juzgado Tres Laboral del Circuito de Barranquilla</t>
  </si>
  <si>
    <t>El demandante prestó servicios al HOTEL EL PRADO, establecimiento de comercio el cual es propiedad de la COMPAÑÍA HOTEL EL PRADO S.A.
-	Durante los servicios prestados al HOTEL EL PRADO el demandante desempeñó la labor de Jardinero.
-	El vínculo del demandante con el HOTEL EL PRADO comenzó el 28 de mayo de 2002 hasta el 17 de junio de 2016 como trabajador extra.
-	El demandante realizaba las mismas labores que los trabajadores vinculados mediante contrato a término indefinido, siendo la única diferencia entre estos que el demandante devengaba el mínimo legal y los demás trabajadores salario y prestaciones legales y convencionales.
-	El demandante desde el inicio de su contrato como trabajador extra, siempre estuvo laborando ininterrumpidamente hasta la finalización de su contrato.
-	EL HOTEL EL PRADO fue incautado por la FISCALÍA GENERAL DE LA NACIÓN, pero aún no ha sido liquidada.
-	El HOTEL EL PRADO fue entregado a FONTUR el 31 de octubre de 2013.
-	El señor ABNER LOPEZ SINNING fue designado por FONTUR como gerente.
-	Que una vez FONTUR empezó a administrar el HOTEL EL PRADO se produjo la sustitución patronal.
-	FONTUR es un patrimonio autónoma administrado por FIDUCOLDEX, en virtud del contrato de fiducia mercantil.
-	EL HOTEL EL PRADO, fue cerrado ilegalmente de manera temporal, por espacio de dos días; lo cual fue una estrategia de la administración con el fin de crear el imaginario que comenzaba una nueva etapa con nuevos empleados.
-	El MINISTERIO DEL TRABAJO adelanta una investigación administrativa por contratación irregular.
-	El demandante ejecutó sus labores bajo las instrucciones de los administradores del HOTEL EL PRADO, siendo dicho establecimiento el único beneficiario de la prestación del servicio.
-	El demandante ejecutó sus labores utilizando instrumentos y equipos de propiedad del administradora del HOTEL EL PRADO.
-	El demandante cumplió el horario impuesto por los administradores del HOTEL EL PRADO.
-	Al demandante no se le consignaron las cesantías en el fondo, no se le pagaron las primas legales, tampoco las vacaciones y no se le reconoció la indemnización por despido sin justa causa al momento de terminársele su contrato de manera verbal e injusta.
-	El demandante no fue afiliado el Sistema Integral de Seguridad Social, razón por la cual no se le realizaron aportes.
-	Al demandante tampoco se le pagaron los beneficios convencionales establecidos en la convención colectiva celebrada con el SINDICATO HOCAR SECCIONAL BARRANQUILLA.
-	El demandante fue despedido verbalmente de manera injusta e ilegal.</t>
  </si>
  <si>
    <t>08001310500320180010100</t>
  </si>
  <si>
    <t>08/06/2022</t>
  </si>
  <si>
    <t>ALBERTO ACOSTA ARIZA</t>
  </si>
  <si>
    <t xml:space="preserve">27-11-2024 El representante legal de Hotel el Prado solicitó al señor (a) Juez, conceder el amparo de pobreza solicitado y designar un abogado de oficio.
</t>
  </si>
  <si>
    <t>11/11/2024 se allegó ante el despacho ratificación del poder otorgado por la compañía  / 10/8/2023 contestcion demanda//21/7/2023 incorpora exp digitalizado//8/6/2023 recepcion memorial solicitud exp digital//12/6/2018 admision demanda // 21/07/2023 se notificó al PA FONTUR del Auto Admisorio de la Demanda // 2023/07/21 Incorpora Expediente Digitalizado. //2023/08/09 Contestacion Demanda POR PARTE DE FIDUCOLDEX.// 11-01-2024 se allega al despacho de conocimiento la Ratificación poder especial a GODOY CÓRDOBA ABOGADOS S.A.S.</t>
  </si>
  <si>
    <t>El demandante prestó servicios al HOTEL EL PRADO, establecimiento de comercio el cual es propiedad de la COMPAÑÍA HOTEL EL PRADO S.A. (En liquidación).
-	Durante los servicios prestados al HOTEL EL PRADO el demandante desempeñó la labor de portero.
-	El vínculo del demandante con el HOTEL EL PRADO comenzó el 10 de diciembre de 2011 y se ejecutó bajo la modalidad de “trabajador extra”. 
-	El vínculo laboral entre el demandante y el HOTEL EL PRADO se extendió hasta el 17 de junio de 2016, fecha en la que fue despedida de manera injusta e ilegal.
-	El demandante realizaba las mismas labores que los trabajadores vinculados mediante contrato a término indefinido, siendo la única diferencia entre estos que la demandante devengaba el mínimo legal y los demás trabajadores salario y prestaciones legales y convencionales.
-	El demandante desde el inicio de su contrato como trabajador extra, siempre estuvo laborando ininterrumpidamente hasta la finalización de su contrato.
-	A los trabajadores que tenían contrato escrito, a través de la COMPAÑÍA HOTEL EL PRADO S.A. en liquidación, le hicieron firmar un acta de conciliación y les pagaron sus prestaciones.
-	EL HOTEL EL PRADO, fue cerrado ilegalmente de manera temporal, por espacio de dos días; lo cual fue una estrategia de la administración con el fin de crear el imaginario que comenzaba una nueva etapa con nuevos empleados.
-	El demandante ejecutó sus labores bajo las instrucciones de los administradores del HOTEL EL PRADO, siendo dicho establecimiento el único beneficiario de la prestación del servicio.
-	El demandante ejecutó sus labores utilizando instrumentos y equipos de propiedad del HOTEL EL PRADO.
-	Al demandante no se le consignaron las cesantías en el fondo, no se le pagaron las primas legales, tampoco las vacaciones y no se le reconoció la indemnización por despido sin justa causa al momento de terminársele su contrato de manera verbal e injusta.
-	El demandante no fue afiliado el Sistema Integral de Seguridad Social, razón por la cual no se le realizaron aportes.
-	Al demandante tampoco se le pagaron los beneficios convencionales establecidos en la convención colectiva celebrada con el SINDICATO HOCAR SECCIONAL BARRANQUILLA</t>
  </si>
  <si>
    <t>08001310500320180010400</t>
  </si>
  <si>
    <t>05/07/2018</t>
  </si>
  <si>
    <t>DAVID ENRIQUE GOMEZ HERRERA</t>
  </si>
  <si>
    <t>11/1/2024 se allegó ante el despacho ratificación del poder otorgado por la compañía  / 9/8/2023 contestacion demanda //21/7/2023 exp digitalizado//8/6/2022 recpecion exp digitalizado/4/7/ //4/7/2018 admision demanda/ 11-01-2024 se allega al despacho de conocimiento la Ratificación poder especial a GODOY CÓRDOBA ABOGADOS S.A.S.</t>
  </si>
  <si>
    <t>El demandante prestó servicios al HOTEL EL PRADO, establecimiento de comercio el cual es propiedad de la COMPAÑÍA HOTEL EL PRADO S.A.
-	Durante los servicios prestados al HOTEL EL PRADO el demandante desempeñó la labor de Auxiliar de Piscina.
-	El vínculo del demandante con el HOTEL EL PRADO comenzó el 15 de marzo de 2004 a 17 de junio de 2016 como trabajador extra.
-	El demandante realizaba las mismas labores que los trabajadores vinculados mediante contrato a término indefinido, siendo la única diferencia entre estos que el demandante devengaba el mínimo legal y los demás trabajadores salario y prestaciones legales y convencionales.
-	El demandante desde el inicio de su contrato como trabajador extra, siempre estuvo laborando ininterrumpidamente hasta la finalización de su contrato.
-	EL HOTEL EL PRADO fue incautado por la FISCALÍA GENERAL DE LA NACIÓN, pero aún no ha sido liquidada.
-	El HOTEL EL PRADO fue entregado a FONTUR el 31 de octubre de 2013.
-	El señor ABNER LOPEZ SINNING fue designado por FONTUR como gerente.
-	Que una vez FONTUR empezó a administrar el HOTEL EL PRADO se produjo la sustitución patronal.
-	FONTUR es un patrimonio autónoma administrado por FIDUCOLDEX, en virtud del contrato de fiducia mercantil.
-	EL HOTEL EL PRADO, fue cerrado ilegalmente de manera temporal, por espacio de dos días; lo cual fue una estrategia de la administración con el fin de crear el imaginario que comenzaba una nueva etapa con nuevos empleados.
-	El MINISTERIO DEL TRABAJO adelante una investigación administrativa por contratación irregular.
-	El demandante ejecutó sus labores bajo las instrucciones de los administradores del HOTEL EL PRADO, siendo dicho establecimiento el único beneficiario de la prestación del servicio.
-	El demandante ejecutó sus labores utilizando instrumentos y equipos de propiedad del administradora del HOTEL EL PRADO.
-	El demandante cumplió el horario impuesto por los administradores del HOTEL EL PRADO.
-	Al demandante no se le consignaron las cesantías en el fondo, no se le pagaron las primas legales, tampoco las vacaciones y no se le reconoció la indemnización por despido sin justa causa al momento de terminársele su contrato de manera verbal e injusta.
-	El demandante no fue afiliado el Sistema Integral de Seguridad Social, razón por la cual no se le realizaron aportes.
-	Al demandante tampoco se le pagaron los beneficios convencionales establecidos en la convención colectiva celebrada con el SINDICATO HOCAR SECCIONAL BARRANQUILLA.
-	El demandante fue despedido verbalmente de manera injusta e ilegal.</t>
  </si>
  <si>
    <t>11001310501820210054800</t>
  </si>
  <si>
    <t>31/03/2023</t>
  </si>
  <si>
    <t xml:space="preserve">ALFONZO ALMEIDA PEREIRA 
EVER PEÑA AHUE 
GILBERTO ALMEIDA PEREIRA </t>
  </si>
  <si>
    <t xml:space="preserve">18-01-2024 El proceso entró al despacho
</t>
  </si>
  <si>
    <t>El PA FONTUR fue notificado elm18 de septiembre de 2023  del Auto del 31 de marzo de 2023 que admitió la demanda de la referencia.;El 26 de septiembre se allega contestacion de demanda, el 15-01-2024 se allega al despacho de conocimiento la Ratificación poder especial a DIANA PAOLA CARO FORERO CARO ABOGADOS Y CONSULTORES ASOCIADOS S.A.S.; el 11-01-2024 se allega al despacho de conocimiento la Ratificación poder especial a DIANA PAOLA CARO FORERO CARO ABOGADOS Y CONSULTORES ASOCIADOS S.A.S. -  - el 11-01-2024 se allega al despacho de conocimiento la Ratificación poder especial a DIANA PAOLA CARO FORERO CARO ABOGADOS Y CONSULTORES ASOCIADOS S.A.S.</t>
  </si>
  <si>
    <t>Juzgado Dieciocho Laboral Del Circuito De Bogotá D.C</t>
  </si>
  <si>
    <t>11001310502520210062700</t>
  </si>
  <si>
    <t>14/03/2023</t>
  </si>
  <si>
    <t xml:space="preserve">ALEJANDRO PACHECO CHAPIAMA 
ALEXANDER CAHUACHI PINTO 
BERNAVE PINEDO CAYETANO </t>
  </si>
  <si>
    <t>11-01-2024 se allega al despacho de conocimiento la Ratificación poder especial a DIANA PAOLA CARO FORERO CARO ABOGADOS Y CONSULTORES ASOCIADOS S.A.S.</t>
  </si>
  <si>
    <t>El PA FONTUR fue notificado el18 de septiembre de 2023  del Auto del 31 de marzo de 2023 que admitió la demanda de la referencia.; 2023-09-26 Recepción memorial	FIDUCOLDEX ALLEGA CONTESTACION DE LA DEMANDA (22/09/2023).; 2023-09-27 Recepción memorial	LLAMAMIENTO EN GARANTIA (26/09/2023).; 2023-10-02 Recepción memorial CONTESTACION SEGUROS CONFIANZA.; 2023-10-04	Recepción memorial	VERTICES INGENIERIA S.A.S. Y ARCO CONSTRUCTORES S.A.S. ALLEGA CONTESTACION DE LA DEMANDA</t>
  </si>
  <si>
    <t>Juzgado veinticinco Laboral Del Circuito De Bogotá D.C</t>
  </si>
  <si>
    <t>11001333704120230022800</t>
  </si>
  <si>
    <t>SOCIEDAD AEROPORTUARIA DE LA COSTA S.A. - SACSA</t>
  </si>
  <si>
    <t xml:space="preserve"> El 23 de mayo de 2024 se fijo en lista el recurso de reposicion y se corre traslado por medio de auto al correspondiente recurso de reposicion contra el a uto 2024-359 del 3 de mayo de 2023. El 03 de mayo se notica auto que corre traslado a los terminos para la presentacion de los alegatos de conclusión. El 18 de marzo de 2024, constancia secretarial suspensión de términos para los Juzgados Administrativos del Circuito de Bogotá D.C. para el día 18 de marzo del 2024.El 29 de septiembre de 2023 fuimos notificados del Auto Admisorio de la Demanda, el 29 de noviembre se contestó demanda, el 17 de enero de 2024 se radica ratificación al poder otorgado  22 de febrero de 2024, traslado a la parte demandante para pronunciarse sobre las excepciones propuestas //2024-05-23 Se corre traslado de 3 días del Recurso de reposición contra el Auto 2024-359 del 3 de mayo de2024.	
2024-05-29	Mediante memorial el JUAN PABLO ALVAREZ CANDAMIL radica Pronunciamiento respecto del recurso de reposición interpuesto por la parte demandante al auto de fecha 3 de mayo de 2024
2024-06-05	El expediente entra al despacho.
2024-06-07	Mediante Auto el despacho dispone: 
Primero: Adicionar el numeral 2.3. de la fijación del litigio del auto 2024-359 del 03 de mayo de 2024, por las razones expuestas, el cual quedará así: “¿si la Resolución No. DCP-43894 del 28 de febrero de 2023 se encuentra viciadas de nulidad por “Infracción de las Normas en que deberían fundarse” y “falta de competencia”. Dado, el evento que las liquidaciones privadas modificadas fueron presentadas en debida forma legal y/o estaban en firme? En lo demás, la providencia permanecerá incólume.
2024-06-11	Se notifica por correo el auto que adiciona a la sentencia de primera instancia.
2024-06-25	Se radica memorial de alegatos de conclusión por parte de NATALIA ANDREA GUERRERO VERGEL.
2024-06-25	Se radica memorial de alegatos de conclusión por parte de JUAN PABLO ALVAREZ CANDAMIL.
2024-06-26	Se radica memorial de alegatos de conclusión por parte de ROGERS CARLOS.
2024-07-09	El término para presentar los alegatos de conclusión se encuentra vencido y el expediente entra al despacho para pronunciamiento al respecto.
09-07-2024 El término para presentar los alegatos de conclusión se encuentra vencido y el expediente entra al despacho para pronunciamiento al respecto. </t>
  </si>
  <si>
    <t>FALTA DE CAUSA PARA IMPETRAR LA PRESENTE ACCIÓN
INEPTA DEMANDA POR ERRÓNEA FUNDAMENTACIÓN DE LOS CARGOS DE VIOLACIÓN
EL OFICIO No. DCP – 9215 – 18 DE 22 DE JUNIO DE 2018 FUE DEBIDAMENTE NOTIFICADO DE MANERA PERSONAL Y RADICADO ANTE LA UNIÓN TEMPORAL EL 22 DE JUNIO DE 2018 – DE MANERA QUE LAS DECLARACIONES PRIVADAS NO ADQUIRIERON FIRMEZA
AUSENCIA DE CAUSAL DE NULIDAD DE LOS ACTOS ADMINISTRATIVOS
EXISTENCIA DE PRUEBAS CIERTAS QUE DESVIRTÚAN LAS PRETENSIONES DE LA DEMANDANTE...</t>
  </si>
  <si>
    <t>Juzgado 46 Administrativo de la Sección Segunda de Bogota.</t>
  </si>
  <si>
    <t xml:space="preserve">El presente litigio se surge debido a la incorformidad de la demandante con la Resolución DCP- 43894-23 del 28 de febrero de 2023 por lo cual se solicita la nulidad de la Resolución DCP- 43894-23 del 28 de febrero de 2023,
expedida por la Dirección de Contribución Parafiscal de FONTUR, cuenta especial,
constituida como patrimonio autónomo, con personería jurídica adscrita al Ministerio
de Comercio, Industria y Turismo.
(ii) Que a título de restablecimiento del derecho se declare: (i) que las declaraciones
privadas por concepto de Contribución Parafiscal para la Promoción, Sostenibilidad y
Competitividad del Turismo (la “Contribución Parafiscal”) correspondientes a los
periodos gravables 2019-2, 2019-3, 2019-4, 2020-1, 2020-3 y 2020-4 cumplieron con los requisitos legales exigidos por las normas tributarias; y (ii) que las declaraciones
privadas por concepto de Contribución Parafiscal correspondientes a los periodos
gravables 2019-2, 2019-3 y2019-4 se encuentran en firme y que las declaraciones
de los periodos 2020-1, 2020-3 y 2020-4 se encuentran conforme a la ley. De conformidad con los argumentos expuestos en la contestación, especialmente con respecto al respeto al debido proceso y, el calculo correcto de la contribución parafiscal asignado al demandado es muy posible que se nieguen las pretensiones de la demanda. </t>
  </si>
  <si>
    <t>DIRECCIÓN DE CONTRIBUCIÓN PARAFISCAL
NO ESTA ATADO A NINGUN PROYECTO O CONTRATO</t>
  </si>
  <si>
    <t>13001333301420220030000</t>
  </si>
  <si>
    <t>CARTAGENA</t>
  </si>
  <si>
    <t>SOCORRO CARABALLO VILLERO</t>
  </si>
  <si>
    <t xml:space="preserve">NACIÓN-MINISTERIO DE COMERCIO, INDUSTRIA Y TURISMO - SUPERINTENDENCIA DE INDUSTRIA Y COMERCIO -VINCULADOS: PA FONDO DE TURISMO FONTUR – MULTAS SIC </t>
  </si>
  <si>
    <t xml:space="preserve">15-08-2025; Traslado contestación de demanda allegada por el Ministerio de Comercio. 
</t>
  </si>
  <si>
    <t>El 14 de septiembre de 2023 se notificó la demanda de la referencia, El 18 de octubre de 2023 el apoderado contestó la demanda
16-05-2025; La señora Claudia Rocio Varela Pajaro a traves de la ventanilla virtual radica solicitud fijacion audiencia inicial inpulso procesal.                                                                                      24-04-2025; El señor Hector Garcia Carmona a traves de la ventanilla virtual radica solicitud de inpulso procesal.                                                                                                                                           17-01-2024 Se ratifica el poder otorgado al apoderado del P.A. FONTUR.</t>
  </si>
  <si>
    <t>INEXISTENCIA DE NULIDAD TOTAL DEL PRCEDIMIENTO
ADMINISTRATIVO SANCIONATORIO.INEXISTENCIA DEL DESCONOCIMIENTO DEL DERECHO DE AUDIENCIA Y
DEFENSA POR PARTE D ELAS DEMANDADAS.</t>
  </si>
  <si>
    <t xml:space="preserve">Juzgado 14 Administrativo Oral Cartagena De Indias. </t>
  </si>
  <si>
    <t xml:space="preserve">NULIDAD Y RESTABLECIMIENTO DEL DERECHO en contra de la persona jurídica de derecho público denominada NACION – MINISTERIO DE COMERCIO, INDUSTRIA Y TURISMO - SUPERINTENDENCIA DE INDUSTRIA Y COMERCIO representada legalmente por el Superintendente de Industria y Comercio que al momento de la notificación, cumpla tal función, para que mediante Providencia que haga tránsito a cosa Juzgada sea declarada la NULIDAD del Acto Administrativo contenido en la Resolución No. 34561 de 2 de julio de 2020, por la cual se decide una actuación administrativa, imponiéndole injustas sanciones como prestador de servicios turísticos y, como consecuencia de tal declaratoria de Nulidad, se RESTABLEZCAN los derechos que le hayan sido vulnerados, y se le REPAREN los daños que eventualmente le hayan sido causados.-De conformidad con los argumentos expuestos en la contestación, especialmente con respecto al respeto al debido proceso y, el calculo correcto de la contribución parafiscal asignado al demandado es muy posible que se nieguen las pretensiones de la demanda. </t>
  </si>
  <si>
    <t>11001310305620240004400</t>
  </si>
  <si>
    <t>UG 21</t>
  </si>
  <si>
    <t xml:space="preserve">21-10-2025; Solicitud reconocimiento personeria.
20-10-2025; Al despacho.
14-10-2025; Recurso de reposicion  y en subsidio de apelacion.
07-10-2025; Traslado de recurso de reposicion.
oposicion incidente de nulidad.
03-10-2025; Recurso de reposicion.,
</t>
  </si>
  <si>
    <t>Se radicó demanda el 19 de diciembre de 2023, se admitió demanda el 26 de febrero de 2024// 2024-07-15 Al despacho	
2024-07-15 Auto Requiere - Ley 1194/2008	ART 317 CGP
2024-07-15 Fijacion estado Actuación registrada 
2024-08-05 Recepción memorial Notificación Ley 2213 2024-07-15 Al despacho 
2024-07-15 Auto Requiere - Ley 1194/2008 ART 317 CGP
2024-07-15 Fijacion estado Actuación registrada 
2024-08-05 Recepción memorial Notificación Ley 2213
2024-08-20 Al despacho
2024-09-30 Auto admite demanda – Llamamiento en garantía 
2024-09-30 Auto tiene por notificado por conducta concluyente
13-12-2024 Se presenta memorial de subnación de la demanda.
12-05-2025; El proceso entro al despacho.
03-04-2025 Mediante informe secretarial el despacho dispone requerir la parte actora, a fin de que proceda a notificar al 
extremo pasivo, c, dentro del término de treinta (30) días contados a partir de la notificación.
04-04-2025 El demandante allega al despacho el memorial de constancia de notificación al llamado en garantia Mundial Seguros, de conformidad con lo ordenado por el despacho.
07-07-2025; Mediante auto fija fecha de audiencia para el 1 de octubre de 2025 a las 9:00 am.
30-09-2025: Incidente nulidad procesal.
Autorizacion dependiente Judicial.
29-09-2025; Mediante auto se rechaza demanda por falta de Jurisdiccion.
26-09-2025; Proceso entra al despacho.</t>
  </si>
  <si>
    <t xml:space="preserve">PRIMERA.- Se DECLARE que UG-21 en su condición de Interventor del Contrato de Obra No.  FNT-110-2016, incumplió las obligaciones adquiridas en virtud del Contrato de Interventoría,  Contrato FNT-109 de 2016 y sus respectivas modificaciones, en particular las obligaciones  contenidas en la cláusula Segunda al haber incurrido en todas y/o alguna de las siguientes conductas u omisiones (i) no haber verificado el cumplimiento de normas y especificaciones técnicas de las  obras ejecutadas por DELFOS CONSTRUCCIONES S.A.; (ii) no haber exigido por parte de DELFOS CONSTRUCCIONES S.A la realización de ensayos y pruebas de los materiales a  emplearse en las obras ejecutadas, así como la trazabilidad y correspondiente certificación de calidad de los mismos; (iii) no haber comprobado que en las obras ejecutadas por DELFOS 
CONSTRUCCIONES S.A. se utilizaran los materiales especificados y que estas cumplieran con  las condiciones de calidad, seguridad, economía y estabilidad adecuadas; (iv) no haber evaluado en  debida forma las obras ejecutadas para exigir el cambio de procedimientos, la disposición de medidas  que considerara necesarias para garantizar la buena calidad, uniformidad y correcta ejecución de las  obras o rechazar aquellas obras defectuosas o que no cumpliesen con las exigencias técnicas; (v)
haber autorizado el pago de facturas de cobro que no eran consistentes con los avances de la obra  ejecutada por DELFOS CONSTRUCCIONES S.A. y haber autorizado el pago de actividades no  ejecutadas por parte de DELFOS CONSTRUCCIONES S.A. SEGUNDA.- Se DECLARE que, como consecuencia de los incumplimientos, UG-21 está 
obligado a indemnizar los perjuicios causados a FIDUCOLDEX en su modalidad de lucro cesante  y daño emergente. TERCERA.- Como consecuencia de las anteriores declaraciones, a título de daño emergente se  CONDENE a UG-21 a pagar a FIDUCOLDEX la suma total de $2.229.937.554, o el valor que sea 
probado en el proceso, suma ésta que se compone de los siguientes rubros: (i) la suma de DOSCIENTOS QUINCE MILLONES CUATROCIENTOS TREINTA Y TRES MIL 
TRESCIENTOS CUARENTA Y SIETE PESOS ($215.433.347,oo) o el mayor valor que se  encuentre probado, por concepto del valor pactado, pagado y no ejecutado o ejecutado de forma  defectuosa por UG-21 en virtud del Contrato FNT-109 de 2016, conforme a las consideraciones y  hechos de la presente demanda y, (ii) la suma de DOS MIL CATORCE MILLONES  QUINIENTOS CUATRO MIL DOSCIENTOS SIETE PESOS ($2.014.504.207,oo) o el mayor  valor que se encuentre probado, por concepto del valor pagado por parte de FIDUCOLDEX en la  ejecución del Contrato FNT-110 de 2016 cuya interventoría correspondió a UG-21 y cuyos valores  fueron amparados y avalados por UG-21, conforme a las consideraciones y hechos de la presente demanda. CUARTA.- Se DECLARE que, como consecuencia de los incumplimientos, UG-21 está 
obligado a pagar a favor de FIDUCOLDEX la Cláusula Penal Sancionatoria pactada en la  Cláusula Décima Quinta del Contrato FNT-109 de 2016.
QUINTA.- Como consecuencia de la declaración de la PRETENSIÓN CUARTA, anterior, se  CONDENE a UG-21 a pagar a FIDUCOLDEX la suma de CUARENTA Y SIETE 
MILLONES NOVECIENTOS CUARENTA Y CINCO MIL CUATROCIENTOS PESOS  ($47.945.400,oo), o el mayor valor que se encuentre probado, por concepto de la Cláusula Penal  Sancionatoria establecida en la Cláusula Décima Quinta del Contrato FNT-109 de 2016. EXTA.- Que como consecuencia de lo pactado en la Cláusula Vigésima Cuarta del Contrato FNT109 de 2016, en concordancia con el Manual de Contratación de FIDUCOLDEX vigente en ese  momento, se ordene la LIQUIDACIÓN JUDICIAL del Contrato FNT-109 de 2016. SÉPTIMA.- Se CONDENE a UG-21 a pagarle a FIDUCOLDEX los intereses de mora sobre las  sumas de dinero que llegaren a reconocerse por concepto de las anteriores pretensiones de condena,  a la máxima tasa legal permitida, hasta que se efectúe su pago
	</t>
  </si>
  <si>
    <t xml:space="preserve">Juzgado 56 Civil del Circuito de Bogotá </t>
  </si>
  <si>
    <t xml:space="preserve">El proceso se generá debido a la Empresa UG21 no cumplió con sus obligaciones de hacer una correcta interventoría en la construcción del sendero turistico en San Cipriano, teniendo en cuenta las pruebas del proceso ademas de la solicitud de prueba trasladada del peritaje del proceso en contra de DELFOS, existe muy buenas persectivas para ganar el caso. </t>
  </si>
  <si>
    <t>Contrato  No. FNT-110-2016,  Contrato FNT-109 de 2016 ( Sendero Ecoturistico San Cipriano)</t>
  </si>
  <si>
    <t>08001310500420180007400 (ACUMULADO 2018-00087, 2018-00102, 2018-00104, 2018-00074) (Rad apelación 08001310500420180007401)</t>
  </si>
  <si>
    <t>DIANA PATRICIA DIAZ ARIZA</t>
  </si>
  <si>
    <t xml:space="preserve">21-10-2025; Mediante solicitud el apoderado Godoy Cordoba solicita al Despaco impulso procesal.
</t>
  </si>
  <si>
    <t>04-10-2024 Pasa el presente proceso al despacho del Honorable Magistrado 
Ponente DRA. KATYA FELICIA VILLALBA ORDOSGOITIA - 19-SEP-2024, informe de audiencia que trata el articulo 20, presentado por GODOY CORDOBA - 26-08-2024 Despacho requiere al HOTEL EL PRADO aportar documentos solicitados mediante auto de fecha 15 de mayo de 2024 y requiere a la SAE para que se manifieste respecto a los hechos de la demanda previo a la audiencia inicial. - 21-08-2024 SE LLEVÓ A CABO AUDIENCIA DE CONCILIACIÓN Y SE FIJA para EL 19  DE SEPTIEMBRE DE 2024 A LAS 11:00 A.M. CON EL FUN DE CELEBRAR AUDIENCIA DE TRAMITE Y JUZGAMIENTO – 16-08-2024 RESPUESTA DEL DESPACHO MEDIANTE EL CUAL NO ACCEDE A LA SOLICITUD DE APLAZAMIENTO PRESENTADA - 14-08-2024 Solicitud de aplazamiento audiencia /12-08-2024 El Apoderado de la SAE presentó solicitud de aclaración al despacho - 31/07/2024 MEDIANTE AUTO EL JUZGADO  FIJA PARA EL 21 DE AGOSTO DE 2024 AUDIENCIA DE QUE TRATA ART 77 Y 80 DEL CPT Y SS  // 25/07/2024 MEDIANTE AUTO EL JUZGADO  ORDENO ACUMULACIÓN DE PROCESOS ORDINARIOS LABORALES LOS CUALES SON: ESTHER TOVAR HERAZO CON RADICADO 08001310500420180008700, JOSE CERVANTES SOLANO CON RADICADO 08001310500420180010200 Y  MANUEL SALVADOR GARCIA CHARRIS CON RADICADO 08001310500420180010400  / 16/04/2024 AUTO QUE TIENE POR CONTESTADA DEMANDA /  ORDENA NOTIFICAR31/07/2024 MEDIANTE AUTO EL JUZGADO  FIJA PARA EL 21 DE AGOSTO DE 2024 AUDIENCIA DE QUE TRATA ART 77 Y 80 DEL CPT Y SS  // 25/07/2024 MEDIANTE AUTO EL JUZGADO  ORDENO ACUMULACIÓN DE PROCESOS ORDINARIOS LABORALES LOS CUALES SON: ESTHER TOVAR HERAZO CON RADICADO 08001310500420180008700, JOSE CERVANTES SOLANO CON RADICADO 08001310500420180010200 Y  MANUEL SALVADOR GARCIA CHARRIS CON RADICADO 08001310500420180010400 - 12/01/2024, se remitió oficio por parte del apoderado de la parte demandada de ratificación de poder con ocasión al nuevo contrato fiduciario. 19/12/2023 se radicó contestación de la demanda // 1/12/2023 admisión de la demanda // 08/06/2018 radicación demanda// 04-10-2024 Pasa el presente proceso al despacho del Honorable Magistrado  Ponente DRA. KATYA FELICIA VILLALBA ORDOSGOITIA  - 19/09/24 PRIMERO: DECLARAR LA EXISTENCIA DE UN CONTRATO DE TRABAJO ENTRE LOS DEMANDANTES Y LA COMPAÑÍA HOTEL DEL PRADO EN  LIQUIDACIÓN. y SEGUNDO: CONDENAR A LA DEMANDADA COMPAÑÍA HOTEL DEL PRADO EN  LIQUIDACIÓN AL PAGO DE LAS DIFERENCIAS SALARIALES Y BENEFICIOS CONVENCIONALES DEL AÑO 2016  A FAVOR DE LOS DEMANDANTES.// 14-03-2025 El apoderado del FIDUCOLDEX - FONTUR, presenta escrito de alegatos de conclusión 13-03-2025 El apoderado de los demandantes, presenta escrito de alegatos de conclusión.
05-03-2025 Mediante auto el despacho admite la apelación presentada y ordena notificar y correr traslado a las partes por el término de cinco (5) días para alegar.</t>
  </si>
  <si>
    <t>Excepciones previas presentadas en la contestación: Prescripción extintiva  y caducidad
Excepciones de fondo presentadas en la contestación: Falta de Legitimación en la Causa por Pasiva, Inexistencia de las Obligaciones,  Improcedencia de Sustitución Patronal Cobro de lo No Debido, Inexistencia de Solidaridad // 19-SEP-2024 En sentencia de primera instancia Frente a Fiducoldex, el despacho declaró probada la excepción de prescripción en los términos del artículo 94 del CGP,  PRÓXIMA ACTUACIÓN: El expediente será remitido a la Sala Laboral del Tribunal Superior de Barranquilla para que se resuelva el recurso de apelación interpuesto por la parte demandante</t>
  </si>
  <si>
    <t xml:space="preserve">Despacho 00 de la sala laboral del tribunal superior de barranquilla. </t>
  </si>
  <si>
    <t>08001310500420180007400 (ACUMULADO No. Individual 08001310500420180008700)</t>
  </si>
  <si>
    <t>ESTHER TOVAR HERAZO</t>
  </si>
  <si>
    <t xml:space="preserve">21-10-2025; El apoderado Godoy Cordoba radica solicitud de impulso procesal.
</t>
  </si>
  <si>
    <t xml:space="preserve">
12/01/2024, se remitió oficio por parte del apoderado de la parte demandada de ratificación de poder con ocasión al nuevo contrato fiduciario. 04/12/2023 se radicó contestación a la demanda en representación de la compañía  / 17/04/2018 auto que admite demanda// 16-04-2024 AUTO QUE TIENE POR CONTESTADA DEMANDA POR FONTUR, NO ASÍ POR EL HOTEL EL PRADO EN LIQUIDACIÓN. / 14-05-2024 Mediante oficio el despacho oficia a la demandada para que allegue al despacho una documentación requerida para el  avance del proceso.// 04-10-2024 Pasa el presente proceso al despacho del Honorable Magistrado 
Ponente DRA. KATYA FELICIA VILLALBA ORDOSGOITIA  // 13-03-2025 El apoderado de los demandantes, presenta escrito de alegatos de conclusión.
14-03-2025 El apoderado del FIDUCOLDEX - FONTUR, presenta escrito de alegatos de conclusión 
05-03-2025 Mediante auto el despacho admite la apelación presentada y ordena notificar y correr traslado a las partes por el término de cinco (5) días para alegar.
</t>
  </si>
  <si>
    <t>Juzgado 04 laboral del circuito de barranquilla</t>
  </si>
  <si>
    <t>1100131050392020-00-03400</t>
  </si>
  <si>
    <t>MISAEL HERNANDEZ BAUTISTA</t>
  </si>
  <si>
    <t>HOTEL CAMPESTRE LAS HELICONIAS LTDA, HOTELES DECAMERON COLOMBIA, LA NACION - MINISTERIO DE INDUSTRIA COMERCIO Y TURISMO - FONDO NASCIONAL DEL TURISMO - FONTUR Y SOCIEDAD DE ACTIVOS ESPECIALES S.A.S. SAE</t>
  </si>
  <si>
    <t>13/04/2024 mediante auto se admite la demanda. 24-05-2021 La SAE S.A.S. allega contestación a la demanda,. 26-01-2022 FIDUCOLDEX recibe la notificacion de la demanda junto con la demanda, la subsanacion de la demanda y el auto admisorio de la demanda. 10-02-2022 El apoderado de FIDUCOLDEX presenta memorial de contestacion a la demanda. 30-06-2022 mediante auto el despacho notifica medida concluyente e inadmite la contestacion de la demanda. 11-07-2022 FIDUCOLDEX allega al despacho la subsanacion de la contestacion de la demanda. 25-08-2023 se fija audiencia obligatoria de conciliación para el día 22 de mayo de 2024. 24-05-2024 el proceso entra al despacho. 24-05-2024 Mediante auto se fija fecha para la audiencia obligatoria de conciliacion de conciliación, decisión de excepciones previas, saneamiento y fijación del litigio que establece el artículo 77 del CPT y SS, y de trámite y juzgamiento que trata el artículo 80 del CPT y S.
 Para el día 13 de septiembre de 2024 a las 11 AM. 13-09-2024 Oficiar - Acta de audiencia
13-09-2024 Certificado línea de defensa judicial temas laborales. 18-11-2024 Se recibe memorial solicitando el acta de la audiencia realizada el 13 de septiembre de 2024
20-06-2025; Proceso entra al despacho.
28-01-2025 Auto fija fecha audiencia el 06 de noviembre 2025 a las 8:30 AM</t>
  </si>
  <si>
    <t>1. Que se declare la existencia de la sustitución de empleadores entre el HOTEL LAS HELICONAS y HOTELES DECAMERON COLOMBIA. de conformidad con lo establecido en los artículos 67 al 70 del Código Sustantivo del Trabajo (CST). 2. Declarar que el contrato firmado entre los trabajadores y HOTEL LAS HELICONIAS no puede ser extinguido ni modificado por HOTELES DECAMERON COLOMBIA. 3. Declarar que la demanda HOTELES DECAMERON COLOMBIA ha vulnerado el derecho al debido proceso y a las garantías sindicales de la organización sindical SINTHOL. 4. Declarar que el Mincit - FONTUR Y HOTELES DECAMERON COLOMBIA, han incumplido el contrato de concesión en cuanto a lo referente a asunto laborales. 5. Declarar que HOTELES DECAMERON ha vulnerado los derechos a la libertad sindical. 6. Declarar que la sociedad de ACTIVOS ESPECIALES S.A.S no ha ejercido labores de vigilancia y control sobre el depositario FONTUR 7. Declarar que el Mincit, fontur y la sociedad de activos especiales son solidariamente responsables al igual que el HOTEL LAS HELICONAS.</t>
  </si>
  <si>
    <t>Juzgado 46 Laboral del Circuito de Bogota.</t>
  </si>
  <si>
    <t xml:space="preserve">Contrato de concesión No.  FNTB - 036-20216 para administrar el Hotel Las Heliconias </t>
  </si>
  <si>
    <t>47001333300220230044900</t>
  </si>
  <si>
    <t>MAGDALENA</t>
  </si>
  <si>
    <t>SANTA MARTA</t>
  </si>
  <si>
    <t>DISTRITO DE SANTA MARTA Y GOBERNACION DEL DEPARTAMENTO DEL MAGDALENA</t>
  </si>
  <si>
    <t>05-08-2025; Mediante auto resuelve iniciar tramite sancionatorio contra el señor Carlos Pinedo Cuello en calidad de Alcalde Distrital de Santa Marta  por las razones expuestas en la parte comparativa. 25-11-2024 Se presentaron los alegatos de conclusión por parte del apoderado del P.A. FONTUR</t>
  </si>
  <si>
    <t>12-04-2024 mediante auto se admite la demanda por parte del Juzgado 02 Administrativo oral de Santa Marta12-04-2024 Mediante Auto se admite la demanda 
21-05-2024 Auto ordena envío de proceso al Juzgado 12 Administrativo de Santa Marta.  
28-05-2024 Auto avoca conocimiento. 
20-06-2024 Auto admite demanda. 
 05-08-2024 Gobernación del Magdalena contesta demanda.
 04-09-2024 Memorial banco AV Villas.</t>
  </si>
  <si>
    <t>1. Se liquide judicialmente el Convenio de Cooperación No. FNTC-044-2020 suscrito entre LA FIDUCIARIA COLOMBIANA DE COMERCIO EXTERIOR S.A.-FIDUCOLDEX VOCERA DEL PATRIMONIO AUTONOMO FONDO NACIONAL DE TURISMO NACIONAL – FONTUR, el DEPARTAMENTO DEL MAGDALENA y el DISTRITO TURÍSTICO, CULTURAL E HISTORICO DE SANTA MARTA de acuerdo con el balance financiero final del Convenio de Cooperación No. FNTC-044-2020, establecido por la Supervisión de FONTUR y referenciado en el presente documento.  2. Se condene en costas a la parte demandada</t>
  </si>
  <si>
    <t>Juzgado 02 Administrativo Oral de Santa Marta</t>
  </si>
  <si>
    <t>FONTUR busca el reonocimiento del incumplimiento de las obligaciones consignadas en el acta de liquidación del contrato FNTC-044-2020 Por parte del DISTRITO DE SANTA MARTA y LA GOBERNACION DEL DEPARTAMENTO DEL MAGDALENA</t>
  </si>
  <si>
    <t>JOHAN PINILLA NUÑEZ</t>
  </si>
  <si>
    <t>Contrato FNTC-044-2020 ASISTENCIA TÉCNICA PARA APOYAR A LOS TRABAJADORES DEL SECTOR SALUD INVOLUCRADOS EN LA ATENCIÓN DE PACIENTES CON COVID-19 DE LOS DIFERENTES CENTROS O ENTIDADES PRESTADORAS DE SERVICIO DE SALUD</t>
  </si>
  <si>
    <t xml:space="preserve">17001233300020240000200 </t>
  </si>
  <si>
    <t>INFIMANIZALES</t>
  </si>
  <si>
    <t>18-02-2025 el expediente entra al despacho.
18-02-2025; El apoderado de Infimanizales presenta escrito de alegatos de conclusión. 
17-02-2025 El Dr. Luis Oliveros presentó escrito de alegatos de conclusión.
17-02-2025 El apoderado del P.A. FONTUR presenta escrito de alegatos de conclusión.
02-02-2025 El despacho, mediante auto, corre traslado para la presentación de alegatos de conclusión.</t>
  </si>
  <si>
    <t>2024-06-12 Mediante Auto se Fija Fecha Audiencia Pruebas Art. 181 de fecha 11/06/2024	
2024-06-12 Fijación estado
2024-06-11 Auto Fija Fecha Audiencia Pruebas Art. 181 EGGAuto amplía plazo para allegar peritaje y fija nueva fecha de audiencia de pruebas.
2024-06-04 Al Despacho con constancia secretarial SDP-Pasa a Despacho del Señor Magistrado para resolver solicitud de ampliación de término para aportar dictamen pericial.
2024-06-04	Se incorpora al expediente los documentos aportados por el apoderado de Fiducoldex.
2024-05-31	Solicitud de prorroga entrega dictamen financiero y remisión pruebas documentales y anexos peritaje.	
2024-05-24	Fijacion estado
2024-05-23	El despacho mediante Auto amplia el termino probatorio.
2024-05-23	Auto amplía término probatorio	EGG . 
2024-06-12 Mediante Auto se Fija Fecha Audiencia Pruebas Art. 181 de fecha 11/06/2024. 03-09-2024 Acta de audiencia Art. 181  del CPACA 
2024-05-22	Solicitud de prorroga entrega peritaje financiero	
2024-05-22	Memorial al despacho	SDP-Pasa a Despacho del Señor Magistrado, solicitud de ampliación para presentación de dictamen financiero allegado por el apoderado de Fiducoldex. Se evidencia remisión al correo electrónico de las partes.	
2024-05-22	Se incorpora al expediente solicitud de ampliación de término para aportar dictamen financiero.
2024-05-17 Auto Fija Fecha Audiencia Pruebas Art. 181 de fecha 16/05/2024 
2024-05-16	Para notificar: Auto Fija Fecha Audiencia Pruebas Art. 181.
2024-05-16	Auto Fija Fecha Audiencia Pruebas Art. 181	EGG. 
2024-05-14	Al Despacho 
2024-05-10	PRONUNCIAMIENTO DE LAS EXCEPCIONES PROPUESTAS EN LA CONTESTACION DE LA DEMANDA.
2024-05-07	Se notifica: Traslado Excepciones - Art. 175 CPACA de fecha 07/05/2024
2024-05-06	Mediante memorial se radicó solicitud de audiencia de pruebas.	
2024-05-07	Traslado Excepciones - Art. 175 CPACA Se corre traslado de excepciones propuestas en la contestación de la demanda.	
2024-04-09	Se radicó Contestación Demanda Infimanizales	
2024-02-19	Envió de Notificación	SDP-Se notifica: Auto admite demanda.
2024-02-19	Se notifica el Auto admite demanda de fecha 15/02/2024 de 
2024-02-15	Auto admite demanda
2024-02-12	Recepción de memorial	SDP-Se recibe subsanación de demanda Fiducoldex
2024-01-26	Auto ordena corregir demanda	
// 26-SEP-2024 AUTO CORRE TRASLADO PRUEBA PERICIAL
02-10-2024 Requerimiento sanción apoderado principal parte actora, traslado documentos allegados por FIDUCOLDEX
01-10-2024 Requerimiento sanción apoderado principal parte actora, traslado documentos allegados por FIDUCOLDEX
01-10-2024 Requerimiento sanción apoderado principal parte actora, traslado documentos allegados por FIDUCOLDEX
26-09-2024 Se notifica: Auto corre traslado.
24-09-2024 Presentación contra dictamen pericial elaborado por el experto JULIO HURTADO GAMBA
23-09-2024Presentación contra dictamen pericial elaborado por el experto JULIO HURTADO GAMBA
20-09-2024 Al Despacho con constancia secretarial
19-09-2024 Cumplimiento requerimiento judicial
10-09-2024Remision pruebas documentales decretadas de oficio.
05-09-2024Se comunica: Acta audiencia de fecha 05/09/2024 
03-09-2024 Se comunica: Acta audiencia de fecha 03/09/2024
02-09-2024 Sustitución de poder audiencia de pruebas 03 de septiembre de 2024.       
29-11-2024 Al Despacho .      03-02-2025 mediante auto se corre traslado a los apoderados para la presentación de los alegatos de conclusión.</t>
  </si>
  <si>
    <t>"PRIMERA. Que se declare por parte del INSTITUTO DE FINANCIAMIENTO, PROMOCIÓN Y DESARROLLO DE MANIZALES INFIMANIZALES con NIT. 890.801.059-0, representada por el señor Alejandro Arango Castro o quien haga sus veces, incumplió las obligaciones pactadas en el CONVENIO DE COOPERACIÓN FNT 206 2014, celebrada entre INFIMANIZALES y el PATRIMONIO AUTÓNOMO FONDO NACIONAL DE TURISMO FONTUR, específicamente las de los numerales 1, 2 y 3 de la cláusula tercera del convenio en mención. 
SEGUNDA. Que, como consecuencia del incumplimiento por parte del INSTITUTO DE FINANCIAMIENTO, PROMOCIÓN Y DESARROLLO DE MANIZALES INFIMANIZALES del CONVENIO DE COOPERACIÓN FNT 206 2014, el Despacho condene a la demandada a pagar la suma de MIL SEISCIENTOS SESENTA Y TRES MILLONES OCHOCIENTOS NOVENTA Y DOS MIL VEINTE PESOS (COP $1,663,892,020), junto con su correspondiente indexación, al PATRIMONIO AUTÓNOMO FONDO NACIONAL DE TURISMO FONTUR por concepto de los perjuicios sufridos por la parte demandante por la inconsistencia en los planos, diseños, estudios técnicos y las especificaciones de construcción entregados en la ejecución del CONVENIO DE COOPERACIÓN FNT 206 2016, que repercutió en daños ocasionados por los costos directos de actividades afectadas, los costos de administración, los imprevistos, la utilidad perdida, y el IVA sobre la utilidad. 
TERCERA. Que, como consecuencia del incumplimiento por parte del INSTITUTO DE FINANCIAMIENTO, PROMOCIÓN Y DESARROLLO DE MANIZALES INFIMANIZALES del CONVENIO DE COOPERACIÓN FNT 206 2014, el Despacho condene a la demandada a pagar la suma de CIENTO SESENTA Y CUATRO MILLONES TRESCIENTOS NOVENTA MIL PESOS (COP$164.390.000), junto con su correspondiente indexación, al PATRIMONIO AUTÓNOMO FONDO NACIONAL DE TURISMO FONTUR por concepto de los perjuicios sufridos por la demandante por la inconsistencia en los planos entregados en la ejecución del Contrato FNT 023 2017 que conllevó a la imposibilidad de la instalación de la bomba.
 CUARTA. Que, como consecuencia del incumplimiento por parte del INSTITUTO DE FINANCIAMIENTO, PROMOCIÓN Y DESARROLLO DE MANIZALES INFIMANIZALES del CONVENIO DE COOPERACIÓN FNT 206 2014, el Despacho condene a la demandada a pagar la suma de CIENTO DOS MILLONES SETECIENTOS OCHO MIL PESOS (COP$102.708.000), junto con su correspondiente indexación, al PATRIMONIO AUTÓNOMO FONDO NACIONAL DE TURISMO FONTUR por concepto de los gastos sufragados por la demandante en el marco de la contratación del peritaje realizado por Consultoría y Supervisión de Estructura S.A.S. 
QUINTA. Que se declare que el INSTITUTO DE FINANCIAMIENTO, PROMOCIÓN Y DESARROLLO DE MANIZALES INFIMANIZALES con NIT. 890.801.059-0, representada por el señor Alejandro Arango Castro o quien haga sus veces, ocasionó un daño reputacional al PATRIMONIO AUTÓNOMO FONDO NACIONAL DE TURISMO FONTUR en el marco de la ejecución del CONVENIO DE COOPERACIÓN FNT-206-2014, producto de la disminución en las asignaciones presupuestales ocasionado por las quejas infundadas e incumplimientos imputables a la demandada,que llevó a la no contratación de nuevos proyectos en el municipio de Manizales. 
SEXTA. Que, como consecuencia de lo anterior, se condene al pago del lucro cesante correspondiente a la suma de TRESCIENTOS NOVENTA Y SIETE MILLONES OCHOCIENTOS VEINTISEIS MIL DOSCIENTOS CUARENTA Y CINCO PESOS CON NOVENTA Y TRES CENTAVOS ($397.826.245,93) a título de indemnización al INSTITUTO DE FINANCIAMIENTO, PROMOCIÓN Y DESARROLLO DE MANIZALES INFIMANIZALES en favor del PATRIMONIO AUTÓNOMO FONDO NACIONAL DE TURISMO FONTUR.
 SÉPTIMA. Que se declare que el INSTITUTO DE FINANCIAMIENTO, PROMOCIÓN Y DESARROLLO DE MANIZALES INFIMANIZALES, recibió las obras resultantes del CENTRO DE FERIAS Y EXPOSICIONES EXPOFERIAS DE MANIZALES desde el 31 de diciembre de 2016, fecha desde la cual comenzó a llevar a cabo eventos masivos. 
OCTAVA. Que, como consecuencia de lo anterior, se declare que Infi-Manizales ha incumplido con la obligación consagrada en el inciso quinto de la cláusula tercera del CONVENIO DE COOPERACIÓN FNT 206 2014 desde el 31 de diciembre de 2016, al no haber realizado los correspondientes mantenimientos de las instalaciones del CENTRO DE FERIAS Y EXPOSICIONES EXPOFERIAS DE MANIZALES. NOVENA. Que se liquide judicialmente el CONVENIO DE COOPERACIÓN FNT 206 2014. DÉCIMA. Que se condene en costas a la parte demandada"</t>
  </si>
  <si>
    <t>TRIBUNAL ADMINISTRATIVO DE CALDAS</t>
  </si>
  <si>
    <t>CONVENIO DE COOPERACIÓN FNT 206 2014</t>
  </si>
  <si>
    <t>080013105002201800338</t>
  </si>
  <si>
    <t>JESUS GREGORIO MADERA ENSINA</t>
  </si>
  <si>
    <t>LA COMPAÑÍA HOTEL EL PRADO S.A. EN LIQUIDACIÓN, LA FIDUCIARIA COLOMBIANA DE COMERCIO EXTE RIOR S.A. - FIDUCOLDEX-FONTUR</t>
  </si>
  <si>
    <t xml:space="preserve">19-07-2024 Se presentó contestación a la demanda
04-07-2024 Notificación de la demanda </t>
  </si>
  <si>
    <t>04/07/2024 Notificación de la demanda / 19-07-2024 Se presentó contestación a la demanda</t>
  </si>
  <si>
    <t>que se declare que entre los demandados y el demandante JESUSU GREGORIO MEDERA ENSINA, existió un contrato de trabajo realidad desde el 03 de julio de 2009 hasta el 30 de junio de 2016.</t>
  </si>
  <si>
    <t>Demandante solicita se declare la existencia de contrato realidad entre él y la Sociedad Compañía Hotel del Prado el liquidación y en consecuencia se condene a los demandados a pagar los beneficios convencionales establecidos en la convención colectiva, junto con la indemnización por despido injusto, diferencias salariales, pagos de seguridad social, indemnización por no pago oportuno de cesantías.</t>
  </si>
  <si>
    <t>080013105002201800088</t>
  </si>
  <si>
    <t>JOSE LADISLAO CARRILLO</t>
  </si>
  <si>
    <t>04/07/2024 Notificación de la demanda / 19-07-20234 Se presentó la contestación a la demanda por parte del apoderado de FIDUCOLDEX</t>
  </si>
  <si>
    <t>que se declare que entre los demandados y el demandante existió un contrato de trabajo realidad desde el 11 de diciembre de 2007 hasta el 17 de junio de 2016.</t>
  </si>
  <si>
    <t>08001310500320180008900</t>
  </si>
  <si>
    <t>OSCAR JOSE HINOJOSA ZAMBRANO</t>
  </si>
  <si>
    <t>08/07/2024 Notificación de la demanda / 24-07-2024 Se presentó la contestación a la demanda por parte del apoderado de FIDUCOLDEX</t>
  </si>
  <si>
    <t>que se declare que entre los demandados y el demandante existió un contrato de trabajo realidad desde el 24 de diciembre de 2012 hasta el 17 de junio de 2016.</t>
  </si>
  <si>
    <t>Juzgado Tercero Laboral del Circuito de Barranquilla</t>
  </si>
  <si>
    <t>08001310500320180007600</t>
  </si>
  <si>
    <t>JUAN CARLOS OROZCO DE HOYOS</t>
  </si>
  <si>
    <t>08/07/2024 Notificación de la demanda / 24-07-2024 Se presenta la contestación a la demanda por parte del apoderado de FIDUCOLDEX</t>
  </si>
  <si>
    <t>que se declare que entre los demandados y el demandante existió un contrato de trabajo realidad desde el 13 de junio de  de 2013 hasta el 17 de junio de 2016.</t>
  </si>
  <si>
    <t>11001334306020240001700 (Rad Ap. 11001334306020240001701)</t>
  </si>
  <si>
    <t>04/07/2024</t>
  </si>
  <si>
    <t>INTEGRAL SOLUCIONES SAS</t>
  </si>
  <si>
    <t>NACIÓN MINCIT, MINISTERIO DE COMERCIO INDUSTRIA Y 
COMERCIO; UNIVESIDAD DISTRITAL FRANCISCO JOSE DE 
CALDAS, FONTUR</t>
  </si>
  <si>
    <t>NOTIFICACIÓN Y CONTESTACIÓN</t>
  </si>
  <si>
    <t xml:space="preserve">02-10-2025; Al despacho para el tramite que corresponde.
</t>
  </si>
  <si>
    <t xml:space="preserve">23/07/2024 Notificación de la demanda // 26/07/2024 Se corre traslado de 30 días para allegar la contestación de la demanda. 05-09-2024 Auto orden dictar sentencia anticipada. 05-09-2024 Auto corre traslado para alegar de conclusión 10 dias. 09-09-2024 Se reciben memoriales apoderado FIDUCOLDEX 26-09-2024 surtir el traslado del recurso de reposición // 04-09-2025; A la secretaria para notificar auto admitiendo recurso.
04-09-2025 Auto admite recurso de apelacion contra la sentencia de primera instancia interpuesto por la Agente del Ministerio Público, delegada ante este despacho contra el auto 
del 5 de septiembre de 2024
23/07/2024 Notificación de la demanda // 26/07/2024 Se corre traslado de 30 días para allegar la contestación de la demanda
02-10-2024 Se realiza la siguiente gestión: De manera atenta informamos que ha sido tramitado el presente correo como memorial para el proceso relacionado en el mismo dentro del registro la plataforma SAMAI.	
27-09-2024 Descorre traslado de recurso de reposición presentada por el Ministerio Publico por parte del apoderado de FONTUR.
27-09-2024 Se comunica: Auto de traslado de fecha 26/09/2024 
26-09-2024 Auto de traslado
12-09-2024 Al despacho		
10-09-2024 Se radica memorial de cumplimiento numeral 4 auto admisorio de la demanda por parte del apoderado de FONTUR.
06-09-2024 Excepciones previas proceso 
06-09-2024 Presentación del recurso de reposición contra el auto notificado el 06 de septiembre de 2024. 
06-09-2024 Se allega por parte del apoderado de FONTUR el expediente contrafactual contrato FNTC - 118 -2022.
06-09-2024 Se comunica: auto que concede termino para alegatos de conclusión de fecha 05/09/20. 05-09-2024 Mediante auto que concede termino para alegatos de conclusión, Ordena dictar sentencia anticipada, fija el litigio, decreta pruebas, corre traslado para alegar de conclusión	- 03-10-2024	Auto que decreta la nulidad de todo lo actuado, declara nulidad tiene por contestada la demanda - 
21-11-2024 Auto que niega las excepciones.
 06-12-2024 Auto interlocutorio ordena dictar sentencia anticipada, fija el litigio, decreta pruebas,  corre traslado para alegar de conclusión. 
09-12-2024 Mediante auto se concede termino para la presentación de alegatos de conclusión.  
18-12-2024 Mediante memorial el apoderado de FONTUR presentó escrito de alegatos de conclusión.
23-01-2025 El expediente ingresa al despacho para proferir fallo 
16-01-2025 el apoderado del demandante presentó escrito de alegatos de conclusión.
20-03-2025 Mediante auto el despacho decreta prueba de oficio al P.A. FONTUR.
28-03-2025 El apoderado del P.A. FONTUR En atención al auto notificado el 21 de marzo de 2025 se remite en las siguientes pruebas solicitadas 1. Soportes del informe CRFNT-111-2022 del 21 de octubre de 2022 de auditoría interna realizada respecto del contrato FNTCE-118-2022 por posible conflicto de interés de la contratista Integral Soluciones con la directora de Competitividad de la entidad Miriam Johana Gallego Vera. 2. Expediente laboral de Miriam Johana Gallego Vera que incluye constancia de cargos y funciones ejercidos por la misma e informe la participación que tuvo en la invitación abierta FNTIA-072-2022 que derivo en la celebración del contrato FNTCE-118-2022.
31-03-2025 Oficio que da cumplimiento a una providencia.	
30-04-2025; El proceso entro al despacho.
12-06-2025; Mediante auto del 12 de junio de 2025 corre  traslado a las partes.     
18-06-2025; El apoderado de la parte demandada radico pronunciamiento sobre el escrito enviafdo por el Demandante con respecto a las pruebas ordenadas en auto del 20 de marzo de 2025.El Señor(a):JOSE LUIS GARCIA MONSALVE a  radicó la solicitud  donde DESCORRE TRASLADO PRUEBA OFICIO                 
 25-06-2025; Al despacho para fallo. 
28-07-2025 El apoderado del P.A. FONTUR, descorrió el traslado de la apelación presentada.
28-07-2025; El señor Jose Luis Garcia Monsalve apoderado de la parte demandada radico  recurso de apelacion en contra de la sentencia de primera instacia sententencia.                                                                                                                                                                                                                   07-07-2025; Mediante sentencia de primera instancia el despacho resuelve negar las pretensiones de la demanda y Condena en costas a la parte demandante.   
26-08-2025; Proceso entra al depacho del Magistrado para reparto.
08-08-2025; Mediante auto concede recurso de apelacion  apelacion  interpuesto por la parte demandante en contra de la sentencia del 7 de julio de 2025.
04-08-2025; Andres Montenegro Sarasti radico solicitud descorre traslado del recurso de apelacion por el demandante contra la sentencia de primera instancia.   </t>
  </si>
  <si>
    <t>23/07/2024</t>
  </si>
  <si>
    <t>El demandante solicita que ae declare el incumplimiento contractual por parte de FIDUCIARIA 
COLOMBIANA DE COMERCIO EXTERIOR SA -FIDUCOLDEX para los asuntos del 
PATRIMONIO AUTÓNOMO FONDO NACIONAL DE TURISMO -FONTUR- identificado con Nit. 
900.649.119-9, dentro de la invitación abierta No FNTIA- 072-2022, a negarse a suscribir 
acta de inicio.</t>
  </si>
  <si>
    <t>Juzgado Sesenta (60) Administrativo del Circuito // DESPACHO 00 DE LA SECCION TERCERA DEL TRIBUNAL ADMINISTRATIVO DE CUNDINAMARCA</t>
  </si>
  <si>
    <t>El demandante solicita que se declare el incumplimiento contractual por parte de FIDUCIARIA 
COLOMBIANA DE COMERCIO EXTERIOR SA -FIDUCOLDEX para los asuntos del 
PATRIMONIO AUTÓNOMO FONDO NACIONAL DE TURISMO -FONTUR- identificado con Nit. 
900.649.119-9, dentro de la invitación abierta No FNTIA- 072-2022, a negarse a suscribir 
acta de inicio.</t>
  </si>
  <si>
    <t>CONTRATO FNTCE 118-2022</t>
  </si>
  <si>
    <t>08001310501120180007700</t>
  </si>
  <si>
    <t xml:space="preserve">GUILLERMO JOSE CHAMORRO GARCIA </t>
  </si>
  <si>
    <t>LA COMPAÑÍA HOTEL EL PRADO S.A. EN LIQUIDACIÓN,FONDO NACIONAL DE TURISMO-FONTUR</t>
  </si>
  <si>
    <t>que se declare que entre los demandados y el demandante existió un contrato de trabajo realidad desde el 08 de agosto de 2008 hasta el 17 de junio de 2016.</t>
  </si>
  <si>
    <t>JUZGADO ONCE (11) LABORAL DEL CIRCUITO DE BARRANQUILLA</t>
  </si>
  <si>
    <t>11001310503820210056400 (Rad segunda inst. 11001310503820210056402)</t>
  </si>
  <si>
    <t xml:space="preserve">DILMAR RAMOS FERREIRA, ENNIO PINTO ARAUJO,  HILTON ALMEIDA FLOREZ </t>
  </si>
  <si>
    <t xml:space="preserve">MENZIES AVIATION COLOMBIA S.A.S,  CONSORCIO INGECO y las compañías que lo integran VERTICE INGENIERIA S.A.S - VING S.A.S, ARCO CONSTRUCTORES S.A y solidariamente contra FONDO DE PROMOCION TURISTICA – FONTUR, y el Llamamiento en garantía a COMPAÑÍA ASEGURADORA DE FIANZAS S.A. </t>
  </si>
  <si>
    <t xml:space="preserve">22-10-2025; Seguros confianza radica alegatos de conclusion.
14-10-2025; Vertice Ingenieria y Arco Construcciones radican alegatos de conclusion.
03-10-2025; Mediante auto correo traslado a las partes para alegar por escrito.
</t>
  </si>
  <si>
    <t xml:space="preserve">06-07-2024 Notificación de la demanda // 18-07-2024 Se presenta contestación de la demanda por parte del apoderado de FOTNUR. 17-07-2024 Contestacion Arco Construcciones
18-07-2024 Se presenta contestación de la demanda por parte del apoderado de FOTNUR
07-10-2024 Mediante memorial se radica solicitud de llamamiento en garantía.
07-10-2024 Se presenta por parte de Seguros Confianza, la contestación a la demanda.
02-10-2024 Se presenta poder del apoderado del Seguros Confianza.
23-09-2024 Se notifica en debida forma a la demandada compañía aseguradora de fianzas S.A. conforme a la anterior providencia. "                                    17-03-2025 Mediante auto se programa audiencia inicial para el día 02 de abril de 2025 a las 03:00PM.
23-01-2025 La Compañía Aseguradora de Fianzas S.A. - SEGUROS CONFIANZA S.A. presentó la conestación al llamamiento en garantia
16-12-2024 Mediante auto se tiene por contestada la demanda del consorcio ingeco, arco constructores y Fiducoldex, así como tambien admitió el llamamiento en garantía que hace la demandada COMPAÑÍA ASEGURADORA DE FIANZAS S.A. – SEGUROS CONFIANZA S.A. respecto de la codemandada CONSORCIO INGECO integrado por VERTICE INGENIERIA S.A.S - VING S.A.S. y ARCO CONSTRUCTORES S.A., otorgandole un término de 10 días para que conteste el respectivo llamamiento."
02-04-2025; Auto fija fecha de audiencia para dictar fallo para el 27 de junio de 2025 a las 8:30 am
17-06-2025; mediante auto reprograma fecha de audiencia para el dia 
31-07-2025  las 8:30 am.                                                                                                                                                             
31-07-2025; En audiencia se dicta sentencia de primera instancia y se realiza la apelación del fallo.
31-07-2025 mediante auto el despacho concede apelacion en efecto suspensivo.
15-08-2025; Proceso entra al despacho por reparto. 
11-08-2025; Se remite proceso al tribunal en apelacion.
</t>
  </si>
  <si>
    <t>QUE SE DECLARE QUE, LA COMPAÑIA ASEGURADORA DE FIANZAS S.A., identificada con Nit 860070374-9, debe responder en garantía CON LAS OBLIGACIONES QUE SE GENEREN EN LA DEMANDA POR INCUMPLIMIENTO DEL CONTRATO, FNT 002 - 2016</t>
  </si>
  <si>
    <t xml:space="preserve">JUZGADO TREINTA Y OCHO LABORAL DEL CIRCUITO DE BOGOTÁ D.C. </t>
  </si>
  <si>
    <t>Los demandantes solicitan que debido a la existencia de contrato laboral entre ellos y las empresas demandadas el liquidación se condene a los demandados a pagar los beneficios convencionales establecidos ley, junto con la indemnización por despido injusto, diferencias salariales, pagos de seguridad social, indemnización por no pago oportuno de cesantías.</t>
  </si>
  <si>
    <t>FNT 002-2016</t>
  </si>
  <si>
    <t>11001333400120220034900         Rad: 11001333400120220034901</t>
  </si>
  <si>
    <t>11/08/20203</t>
  </si>
  <si>
    <t>TRANSPORTE EMPRESARIAL TURISMO Y EXCURSIONES TURIEXPRESS LTDA</t>
  </si>
  <si>
    <t>PATRIMONIO AUTÓNOMO FONDO NACIONAL DE TURISMO FONTUR 
SUPERINTENDENCIA DE INDUSTRIA Y COMERCIO</t>
  </si>
  <si>
    <t xml:space="preserve">No se tiene acceso a la demanda presentada por este motivo el apoderado presentó la solcitud de nulidad por indebida notificación de la demanda </t>
  </si>
  <si>
    <t>Juzgado 01 administrativo de bogota</t>
  </si>
  <si>
    <t>Se notificó al P.A.FONTUR de los demanda via correo electronico, no obstante la notificación se realizó en indebida forma alegando que Es decir que no se encuentra dentro del expediente, el auto admisorio de la demanda, el escrito de demanda, como tampoco la
contestación remitida por porte de la Superintendencia de Industria y Comercio.</t>
  </si>
  <si>
    <t>05147408900120220011700</t>
  </si>
  <si>
    <t>EDGAR GOMEZ PAIMA, ALFONSO ANGEL PEREIRA, HERNAN 
PURICHO VALERIO, MOISES COHELLO SANCHEZ, HANS AMED CURICO AHUE, 
WILLIAM CUELLAR CAYETANO, PABLO ALEJANDRO GUERRERO COELLO y 
FABIAN DARIO CURICO CAHUACHI</t>
  </si>
  <si>
    <t>VERTICE INGENIERIA S.A.S. y 
ARCO CONSTRUCTORES S.A.S. y solidariamente contra el FONDO NACIONAL DE 
TURISMO – FONTUR</t>
  </si>
  <si>
    <t>NOTIFICACIÓN AUTO ADMISORIO Y CONTESTACIÓN</t>
  </si>
  <si>
    <r>
      <t xml:space="preserve">Una vez analizado, estudiado y revisado el escrito de demanda se puede apreciar que la parte demandante en ninguno de sus apartes hace mención alguna de vulneración de derechos por parte de la FIDUCIARIA COLOMBIANA DE COMERCIO EXTERIOR S.A. – FIDUCOLDEX- como vocera y administradora del Patrimonio Autónomo </t>
    </r>
    <r>
      <rPr>
        <b/>
        <sz val="10"/>
        <rFont val="Verdana"/>
        <family val="2"/>
      </rPr>
      <t>FONDO NACIONAL DE TURISMO – FONTUR</t>
    </r>
    <r>
      <rPr>
        <sz val="10"/>
        <rFont val="Verdana"/>
        <family val="2"/>
      </rPr>
      <t xml:space="preserve">, lo que logra evidenciarse a groso modo, es el reclamo por parte la persona jurídica </t>
    </r>
    <r>
      <rPr>
        <b/>
        <sz val="10"/>
        <rFont val="Verdana"/>
        <family val="2"/>
      </rPr>
      <t>CONSORCIO VINCO</t>
    </r>
    <r>
      <rPr>
        <sz val="10"/>
        <rFont val="Verdana"/>
        <family val="2"/>
      </rPr>
      <t xml:space="preserve"> que busca a través de la presente demanda se proteja un derecho patrimonio el cual está siendo presuntamente vulnerado por parte del </t>
    </r>
    <r>
      <rPr>
        <b/>
        <sz val="10"/>
        <rFont val="Verdana"/>
        <family val="2"/>
      </rPr>
      <t>CONSORCIO SENDEROS TITUNENDO</t>
    </r>
    <r>
      <rPr>
        <sz val="10"/>
        <rFont val="Verdana"/>
        <family val="2"/>
      </rPr>
      <t xml:space="preserve">, indicando que este último ha desconocido los acuerdos surgidos con ocasión a un acuerdo privado el cual fue celebrado de manera verbal y derivado de la cesión de posición contractual dentro del contrato </t>
    </r>
    <r>
      <rPr>
        <b/>
        <sz val="10"/>
        <rFont val="Verdana"/>
        <family val="2"/>
      </rPr>
      <t>FNTC-122-2016</t>
    </r>
    <r>
      <rPr>
        <sz val="10"/>
        <rFont val="Verdana"/>
        <family val="2"/>
      </rPr>
      <t>, situación que</t>
    </r>
    <r>
      <rPr>
        <b/>
        <sz val="10"/>
        <rFont val="Verdana"/>
        <family val="2"/>
      </rPr>
      <t> </t>
    </r>
    <r>
      <rPr>
        <sz val="10"/>
        <rFont val="Verdana"/>
        <family val="2"/>
      </rPr>
      <t xml:space="preserve">según argumentos del demandante deben ser resarcida por el </t>
    </r>
    <r>
      <rPr>
        <b/>
        <sz val="10"/>
        <rFont val="Verdana"/>
        <family val="2"/>
      </rPr>
      <t>CONSORCIO SENDEROS TITUNENDO</t>
    </r>
    <r>
      <rPr>
        <sz val="10"/>
        <rFont val="Verdana"/>
        <family val="2"/>
      </rPr>
      <t>.</t>
    </r>
  </si>
  <si>
    <t>Juzgado 01 promiscuo municipal de carepa</t>
  </si>
  <si>
    <t>FNTC 122-2016</t>
  </si>
  <si>
    <t>88001333300120240026300</t>
  </si>
  <si>
    <t>ARCHIPIÉLAGO DE SAN ANDRÉS, PROVIDENCIA
Y SANTA CATALINA</t>
  </si>
  <si>
    <t>JOSEFINA TERESA HUFFINGTON ARCHBOLD</t>
  </si>
  <si>
    <t>La Nación – Presidencia de la República de Colombia –
Fondo Nacional de Turismo- Fontur- UNGRD – Financiera
de Desarrollo Territorial S.A. – Findeter – Ministerio de
Comercio Industria y Turismo – Ministerio de Vivienda,
Ciudad y Territorio de Colombia</t>
  </si>
  <si>
    <t>NOTIFICACION AUTO ADMISORIO Y CONTESTACIÓN</t>
  </si>
  <si>
    <t xml:space="preserve">29-07-2025; Mediante auto resuelve entender, la excepción planteada como indebida representación de la Nación por parte de la Presidencia de la República, como una falta de legitimación en la causa por pasiva, que se resolverá acorde con lo dispuesto en el inciso final del art. 38 de la Ley 2080 de 2021. conforme a lo expuesto en la parte motiva de esta providencia. </t>
  </si>
  <si>
    <t>17-01-2025; GISELA MARIA DAZA TABORDA A TRAVÉS DE LA VENTANILLA VIRTUAL, RADICÓ LA SOLICITUD DE MEMORIALES CONTESTACION DEMANDA UNGRD. 
27-11-2024 Se registra por ventanilla virtual SAMAI, poder por parte del Dr. Andres Sarasti para representar al P.A FONTUR.
12-11-2024 Se notifica auto admisorio - 06-11-2024 Se admite demanda
24-01-2025 El apoderado de la parte demandante presentó escrito pronunciandose al respecto de las excepciones propuestas en la contestación de la demanda del apoderado de FONTUR.</t>
  </si>
  <si>
    <t>Se declare que LA NACIÓN-PRESIDENCIA DE LA REPÚBLICA DE COLOMBIA,  FONDO NACIONAL DE TURISMO – FONTUR, UNGRD, FINANCIERA DE DESARROLLO TERRITORIAL S.A. – FINDETER, MINISTERIO DE COMERCIO, INDUSTRIA Y TURISMO, MINISTERIO DE VIVIENDA, CIUDAD Y TERRITORIO DE COLOMBIA causaron perjuicios materiales y morales ala señora JOSEFINA TERESA HUFFINGTON ARCHBOLD.</t>
  </si>
  <si>
    <t>JUZGADO 01 ADMINISTRATIVO ORAL DE SAN ANDRES</t>
  </si>
  <si>
    <t>PENDIENTE</t>
  </si>
  <si>
    <t>11001310304120240040200</t>
  </si>
  <si>
    <t>EJECUTIVO</t>
  </si>
  <si>
    <t>BCS Ingeniería y  Proyectos S.A.S
SIIMA  INGENIERIA  S.A.S.
Sistemas  Integrales de  Mantenimiento  e Ingeniería  S.A.S. - SIIMA  INGENIERIA  S.A.S.</t>
  </si>
  <si>
    <t>FIDUCIARIA COLOMBIANA DE COMERCIO
EXTERIOR -FIDUCOLDEX- – FONDO NACIONAL DE
TURISMO -FONTUR</t>
  </si>
  <si>
    <t> El demandante pretende que se libre mandamiento de pago contra El Ejecutado y en favor de  Los Ejecutantes, por las siguientes obligaciones dinerarias:
1. La suma de Setecientos Setenta y Nueve Millones Ochocientos Setenta Mil Ciento Seis Pesos ($779.870.106) m/cte., correspondiente al valor del capital insoluto de la factura electrónica de venta No. 7.
2. Por el valor de los intereses moratorios causados desde el día siguiente a la fecha en que se hizo exigible la obligación, esto es, desde el día 28 de marzo de 2023 y hasta la fecha en que se realice el pago total de la misma, a la tasa máxima legal, de conformidad a lo ordenado por el artículo 884 del Código de Comercio.
3. Condenar al demandado al pago de las costas del proceso, incluidas las  agencias en derecho.</t>
  </si>
  <si>
    <t>JUZGADO 41 CIVIL DEL CIRCUITO DE BOGOTÁ</t>
  </si>
  <si>
    <t> El señor Julián Fernando Vélez Aristizábal, identificado con la cédula de ciudadanía No. 79.779.536 expedida en Bogotá, obrando como representante legal de la sociedad Sistemas Integrales de Mantenimiento e Ingeniería S.A.S. - SIIMA INGENIERIA S.A.S. el contratista pretende el pago de la factura de venta No. 7 que se emitió con ocasión al contrato FNTCE  072-2022</t>
  </si>
  <si>
    <t>FNTCE 072-2022</t>
  </si>
  <si>
    <t> </t>
  </si>
  <si>
    <t>66001233300020240025500</t>
  </si>
  <si>
    <t>RISARALDA</t>
  </si>
  <si>
    <t>PEREIRA</t>
  </si>
  <si>
    <t>FIDUCIARIA COLOMBIANA DE COMERCIO EXTERIOR S.A. - FONTUR</t>
  </si>
  <si>
    <t>MUNICIPIO DE LA CELIA - RISARALDA</t>
  </si>
  <si>
    <t xml:space="preserve">Que declare que el Municipio de la Celia incumplió sus obligaciones establecidas 
en el convenio de cooperación No. FNTC – 338 -2021 en consideración entre otros 
a la cláusula vigésima octava del convenio por parte del Municipio, según el cual, 
las diferencias entre los cooperantes debían solucionarse de común acuerdo por 
tanto no hay lugar a iniciar ningún procedimiento de incumplimiento en contra 
de FONTUR por no tener competencia para ello.
2. Como consecuencia de lo anterior, se ordene al Municipio de la Celia a remitir aviso 
formal a cada una de las entidades a las cuales compulsó copias mencionado el 
Oficio No. 714 -2023, advirtiendo la ilegalidad de la acción.
3. Se liquide judicialmente el convenio de cooperación FNTC .338-2021 y en virtud de 
esta, se realicen las restituciones dinerarias a que haya lugar entre las partes, 
especialmente en lo que tiene que ver con los aportes que hayan hecho a dicho 
convenio de conformidad con el balance financiero indicado en el acápite de los 
hechos.
4. Se condene en costas a parte demanda.
5. Se dé cumplimiento a las ordenes impartidas de conformidad con lo establecido 
en los artículos 192 y siguientes del CPACA. </t>
  </si>
  <si>
    <t>DESPACHO 00 DEL TRIBUNAL ADMINISTRATIVO DE RISARALDA</t>
  </si>
  <si>
    <t>Aprobación del Proyecto: El 27 de octubre de 2021, el Comité Directivo del P.A. FONTUR aprobó el proyecto FNTP-199-2020 para fortalecer el turismo en La Celia, con un costo total de $2.186.958.875, incluyendo aportes del municipio.
Convenio de Cooperación: El 11 de noviembre de 2021, se firmó el convenio FNTC-338-2021 para la construcción de un parque lineal, con un plazo de ejecución de 24 meses a partir del 27 de enero de 2022.
Aportes y Gastos: El aporte neto del Municipio de La Celia fue de $437.391.775 tras descontar comisiones y gravámenes.
Procesos de Contratación:
FNTIA-042-2022: Primer intento de contratación fallido.
FNTIA-089-2022: Se adjudicó al Consorcio La Celia SG, pero hubo inconvenientes en la firma del contrato.
FNTIA-003-2023: Proceso de interventoría cancelado por requisitos contradictorios.
FNTIA-027-2023: Nuevo intento de interventoría declarado desierto.
Incumplimiento y Recomendaciones: El 9 de noviembre de 2023, el supervisor del convenio recomendó citar a FONTUR por incumplimiento. El alcalde citó a FONTUR el 16 de noviembre de 2023, pero no asistieron.
Argumentos Legales: FONTUR argumentó que el municipio no tenía facultades para declarar incumplimiento unilateralmente. Se citó jurisprudencia que respalda esta posición.
Acciones del Alcalde: El alcalde decidió enviar copias de las actuaciones a diversas entidades para investigar el incumplimiento de FONTUR, incluyendo la Fiscalía y la Contraloría.
Balance Financiero: Al finalizar el convenio el 27 de enero de 2024, el aporte del municipio fue de $449.975.335, con un bajo porcentaje de ejecución (2.8%) y recursos no ejecutados de $437.391.775.
Este resumen destaca los puntos clave sobre el proyecto, los problemas en la ejecución y las acciones legales tomadas por el municipio frente a FONTUR.</t>
  </si>
  <si>
    <t>11001333603620200014500 (Rad. Recurso 11001333603620200014501)</t>
  </si>
  <si>
    <t>30/08/2021</t>
  </si>
  <si>
    <t xml:space="preserve">MR ESPECIALISTAS EN SUMINISTROS S. A.S </t>
  </si>
  <si>
    <t>21-07-2025; Mediante auto el tribunal admite el recurso de apelación interpuesto por el apoderado de la parte demandante, contra la sentencia proferida el 31de marzo de 2025.
18-07-2025; Proceso entra al despacho por reparto.</t>
  </si>
  <si>
    <t xml:space="preserve">El día 30 de agosto de 2021, el juzgado admite demanda la cual fue remitida por reparto al JUZGADO 36 ADMINISTRATIVO SECCION TERCERA ORAL BOGOTA. El 21 de noviembre de 2020 resolvió inadmitir la demanda. El 10 de diciembre de 2020 se presento la subsanación de la demanda por parte de FONTUR, en los términos exigidos por el Juzgado. El 14 de abril de 2021, el Juzgado ingresó el expediente al despacho para proveer. el 30 de agosto de 2021, el juzgado resolvió admitir la demanda a MR ESPECIALISTAS, La Agencia Nacional de Defensa Jurídica del Estado y al Agente del Ministerio Púbico asignado al despacho. El 30 de noviembre de 2021, el Juzgado notificó a MR Especialistas de la demanda y su auto admisorio y, por tanto, le corrió traslado por el término de treinta (30) días, término que vence el 3 de febrero de 2022.- La demandada no presentó contestación, según el sistema de revisión de procesos de la Rama Judicial.
El día 20 de septiembre de 2022, el Juzgado 36 Administrativo de Bogotá resolvió tener por no contestada la demanda formulada por FONTUR en contra de MR ESPECIALISTAS por lo que fijó fecha y hora para celebrar la audiencia inicial el próximo 5 de octubre de 2022.
El 12 de octubre de 2022 se celebró la audiencia inicial del proceso, en la que se hizo presente el representante legal de MR Especialistas junto con su apoderado.
El Juez ratificó que MR Especialistas no contestó la demanda y la demandada estuvo de acuerdo con ello. Por tanto, el juez decretó los medios de prueba solicitados por FONTUR y ordenó que se requiriera directamente a SCAIN para que rindiera un informe sobre la ejecución del contrato, lo cual debe acreditarse en los próximos cinco (5) días al Despacho.
 En la etapa de conciliación el apoderado de MR Especialistas manifestó que están interesados en llegar a un acuerdo conciliatorio, por lo que solicitaron sostener una reunión privada a efectos de llegar a alguna formula de arreglo.
El 15 de febrero de 2023 los apoderados del proceso remitieron los alegatos de conclusión  al despacho de conocimiento.
Por último, el Juzgado fijo como fecha y hora para celebrar la audiencia de pruebas el 1° de febrero de 2023.
El 01 de febrero de 2023  se llevó a cabo la audiencia de pruebas.
En la diligencia se practicó el interrogatorio de parte del demandado y se tomaron los testimonios de las señoras Patricia Patiño y María Amparo Uribe.
Como el Despacho encontró que no tenía más pruebas por practicar corrió traslado a las partes para alegar de conclusión por el término de 10 días, término que vence el próximo 15 de febrero de 2023.
 El 15 de febrero de 2023 fue presentado el escrito de alegatos de conclusión,
Próxima actuación, que el despacho emita la sentencia de primera instancia 
30 de junio de 2023, al despacho para sentencia, 
el 17 de enero de 2024 se radica ratificación poder
18-03-2024 Se deja constancia que mediante acuerdo ACUERDO No. CSJBTA24-36 18 de marzo de 2024 se dispuso la suspensión de términos para los Juzgados Administrativos del Circuito de Bogotá D.C. para el día 18 de marzo del 2024.
31-03-2025 El despacho profiere sentencia de primera instancia en donde resuelve: PRIMERO: DECLARAR el incumplimiento parcial del Contrato No. OTFNT-049-2017 suscrito entre la entidad Fiduciaria Colombiana de Comercio Exterior S.A. – FIDUCOLDEX vocera del P.A. Fondo Nacional de Turismo –FONTUR y la sociedad MR Especialistas en Suministros S.A.S., por parte de esta última, en los términos expuestos en la parte SEGUNDO: LIQUIDAR el Contrato No. OTFNT-049-2017, suscrito entre las partes y en consecuencia, declarar a las partes a paz y salvo por concepto de obligaciones ejecutadas en desarrollo del mismo. TERCERO: NEGAR las pretensiones de la demanda.
26-05-2025; Auto concede recurso de apelacion interpuesto por la parte demandante. </t>
  </si>
  <si>
    <t xml:space="preserve">PRIMERA.- Se DECLARE que MR ESPECIALISTAS EN SUMINISTROS S.A.S. incumplió el Contrato No. OTFNT-049-2017, al no cumplir con las especificaciones técnicas allí previstas y al no entregar los ejemplares en los tiempos pactados. 
SEGUNDA.- Como consecuencia de la anterior declaración, a título de daño emergente, se CONDENE a MR ESPECIALISTAS EN SUMINISTROS S.A.S. al pago de la suma de SETENTA MILLONES CUATROCIENTOS NOVENTA Y DOS MIL PESOS ($70.492.000), suma que debió pagar FONTUR en la suscripción de una nueva orden de servicios con la U.T. Eventos Zoom Market y Harold Zea Asociados. 
TERCERA.- Como consecuencia de la primera declaración, a título de daño emergente, se CONDENE a MR ESPECIALISTAS EN SUMINISTROS S.A.S. a reintegrar la suma de VEINTIOCHO MILLONES TRESCIENTOS VEINTE MIL PESOS ($28.320.000), en razón a que lo entregado no cumplía con las exigencias contractuales y debió ser modificado, generando una erogación en la suma referida que debió ser asumida por FONTUR. 
CUARTA. Como consecuencia de la declaración primera, CONDENE a MR ESPECIALISTAS EN SUMINISTROS S.A.S. a pagar a FONTUR intereses moratorios a la tasa legal más alta permitida respecto de las sumas de las pretensiones segunda y tercera, desde la ocurrencia del daño y hasta el día de su pago efectivo. 
QUINTA.- La suma de las pretensiones segunda y tercera de la demanda deberán ser debidamente actualizadas hasta la fecha de la condena, para lo cual se debe utilizar el índice de Precios al Consumidor o cualquier otro mecanismo de actualización, en aplicación del artículo 283 del Código General del Proceso, norma según la cual en este tipo de procesos la valoración de daños atenderá los principios de reparación integral y equidad. 
QUINTA.- Se CONDENE al extremo demandando a pagar las costas de este proceso. 
</t>
  </si>
  <si>
    <t>DESPACHO 00 DE LA SECCION TERCERA DEL TRIBUNAL ADMINISTRATIVO DE CUNDINAMARCA</t>
  </si>
  <si>
    <t>En atención al incumplimiento del contratista MR ESPECIALISTAS EN SUMINISTROS S.A .S, el PA FONTUR al no entregar los productos pactados (ejemplares - libros FONTUR) , presentó demanda ante la jurisdicción contencioso administrativa por los perjuicios causados por este en el marco del incumplimiento  del Contrato OTFNT-049-2017. El proceso esta para despacho a sentencia de primera instancia, Según la firma de abogados se tiene una modera persepectiva de ganar el proceso, de todas maneras se debe tener en cuenta que el demadandado no contestó demanda</t>
  </si>
  <si>
    <t>OTFNT-049-2017
FNTP-078-2016, Entrega de  4.000 ejemplares del libro  correspondiente al VIII concurso nacional de fotografía turística “Revela Colombia 2016”,</t>
  </si>
  <si>
    <t>08001310500820170044300</t>
  </si>
  <si>
    <t>DANILSON DE JESUS CHARRIS SANTIAGO</t>
  </si>
  <si>
    <t>COMPAÑIA HOTEL DEL PRADO S.A. EN LIQUIDACIÓN Y FIDUCIARIA 
COLOMBIANA DE COMERCIO EXTERIOR S.A.-FIDUCOLDEX_x0002_</t>
  </si>
  <si>
    <t>20-01-2025 el apoderado del P.A. FONTUR presentó la contestación a la demanda</t>
  </si>
  <si>
    <t>05-12-2024 Se notificó la demanda al P.A. FONTUR</t>
  </si>
  <si>
    <t>Juzgado 08 laboral del circuito de barranquilla</t>
  </si>
  <si>
    <t>50001333300620240002200</t>
  </si>
  <si>
    <t>META</t>
  </si>
  <si>
    <t>VILLAVICENCIO</t>
  </si>
  <si>
    <t xml:space="preserve">PATRIMONIO AUTÓNOMO FONDO NACIONAL DE TURISMO FONTUR </t>
  </si>
  <si>
    <t>CORPORACION PARA EL DESARROLLO SOSTENIBLE DEL AREA DE MANEJO ESPECIAL LA MACARENA
PARQUES NACIONALES NATURALES DE COLOMBIA</t>
  </si>
  <si>
    <t xml:space="preserve">25-04-2025; Mediante memorial la representante legal del P.A. FONTUR  envia copia de oficio remitido a la Unidad Nacional de Gestion del Riesgo, advirtiendo de los riesgos existentes para el medio ambiente y los visitantes de esta área en caso de que no se atienda con diligencia la situación que se presenta con relación a los puentes peatonales que se encuentran en mal estado.  
</t>
  </si>
  <si>
    <t xml:space="preserve">27-01-2025 se libra mandamiento ejecutivo
19-02-2025 El apoderado de CORMACARENA presentó recurso de reposición en contra del auto de fecha 27 de enero de 2025, por medio del cual se libró mandamiento ejecutivo.
20-02- 2025 La apoderada del Instituto de Turismo del Meta presentó recurso de reposición en contra del auto de fecha 27 de enero de 2025, por medio del cual se libró mandamiento ejecutivo.
26-02-2025 El apoderado del P.A. FONTUR descorrió el traslado del recurso de reposición interpuesto por el apoderado de CORMACARENA.
27-02- 2025 El apoderado del P.A. FONTUR descorrió el traslado del recurso de reposición interpuesto por la apoderada del Instituto de Turismo del Meta.
27-01-2025 se libra mandamiento ejecutivo
03-03-2025 Mediante memorial el apoderado de CORMACARENA presentó excepciones de mérito en contra de las pretensiones a la demanda. 
04-03-2025 Mediante memorial el apoderado de PARQUES NACIONALES NATURALES DE COLOMBIA, presentó excepciones de mérito contra las pretensiones de la demanda.
10-03-2025 El apoderado del P.A. FONTUR, presenta memorial por medio del cual descorre el traslado de la contestación y excepciones presentadas por el apoderado de CORMACARENA. 
10-03-2025 El apoderado del P.A. FONTUR, presenta memorial por medio del cual descorre el traslado de la contestación y excepciones presentadas por el apoderado de PARQUES NACIONALES NATURALES DE COLOMBIA.
</t>
  </si>
  <si>
    <t>Primera Pretensión:
Solicitar que las entidades demandadas (Parques Nacionales Naturales de Colombia, CORMACARENA e Instituto de Turismo del Meta) firmen el acta de recepción de la obra construida bajo el Convenio de Cooperación No. FNTC-264-2016.
Se menciona que están en mora desde el 21 de mayo de 2020.
Segunda Pretensión:
Si no se firma el acta, se pide que el juez lo haga en nombre de las entidades, conforme a lo estipulado en el Código General del Proceso.
Tercera Pretensión:
Debido a la demora en la firma, se solicita un mandamiento para que la parte demandada realice los mantenimientos necesarios de las obras.
Cuarta Pretensión:
Que se condene en costas al demandado.
Quinta Pretensión:
Reconocimiento de personería para actuar en el proceso.</t>
  </si>
  <si>
    <t>Juzgado 06 administrativo oral de villavicencio</t>
  </si>
  <si>
    <t xml:space="preserve">Se llevó a cabo la construcción de los senderos en Caño Cristales, con un presupuesto de $3.500 millones financiados por recursos fiscales, mediante el Convenio de Cooperación No. FNTC-264-2016 entre Fiducoldex, Cormacarena y Parques Nacionales Naturales de Colombia, donde se establecieron obligaciones para la recepción y mantenimiento de las obras; Fiducoldex suscribió el Contrato de obra No. FNTC-077-2017 el 22 de mayo de 2017 y un Contrato de interventoría el 26 de mayo de 2017, seguido de varios ajustes contractuales, incluyendo el Otrosí No. 1, 2 y 3, que modificaron plazos y condiciones, hasta la firma del acta de entrega formal el 12 de mayo de 2020, que documentó la finalización del proyecto.
El 12 de mayo de 2020 se firmó el acta de entrega final del contrato de interventoría No. FNTC-082-2017, donde se confirmó que el interventor cumplió con sus obligaciones, solicitando su liquidación con un avance físico del 100% y financiero del 90%. A pesar de que el 21 de mayo de 2020 se enviaron todos los soportes de ejecución a Cormacarena, Parques Nacionales e Instituto de Turismo del Meta, el acta de entrega no fue firmada, lo que generó mora por parte de estas entidades. El 3 de junio de 2020, FONTUR notificó la intención de tramitar las liquidaciones de los contratos, y el 11 de noviembre y el 2 de diciembre de 2020 se firmaron las actas de liquidación para los contratos de obra e interventoría, respectivamente. Desde 2021, Cormacarena y Parques Nacionales han estado utilizando las instalaciones construidas, pero no han firmado el acta formal de recibo de las obras, lo que implica una mora en su obligación de mantenimiento, siendo esta una obligación clara y exigible.
</t>
  </si>
  <si>
    <t>ENRIQUE ARBELAEZ MUTIS</t>
  </si>
  <si>
    <t>OSMAR MARTIN AHUE COELLO </t>
  </si>
  <si>
    <t>Juzgado Treinta y uno  Laboral del Circuito de Bogotá</t>
  </si>
  <si>
    <t xml:space="preserve"> $                                                -  </t>
  </si>
  <si>
    <t>RICKY YEPES REYES</t>
  </si>
  <si>
    <t>Juzgado Treinta y uno Laboral del Circuito de Bogotá</t>
  </si>
  <si>
    <t xml:space="preserve"> $                   -  </t>
  </si>
  <si>
    <t>11001310500920240016000</t>
  </si>
  <si>
    <t xml:space="preserve">ALFONSO ANGEL PEREIRA 
FABIAN CURICO CAHUACHI
HANS AMED CURICO AHUE </t>
  </si>
  <si>
    <t>08-28-2024 El apoderadod el P.A. FONTUR presentó contestación de la demanda</t>
  </si>
  <si>
    <t xml:space="preserve">08/28/2024 El apoderadod el P.A. FONTUR presentó contestación de la demanda
06/06/2024 Se admite la demanda 
</t>
  </si>
  <si>
    <t>Responsabilidad de la Compañía Aseguradora: Se declara que la Compañía Aseguradora de Fianzas S.A. debe garantizar las obligaciones derivadas de la demanda por incumplimiento del contrato FNT 002 - 2016, incluyendo el pago de $4.354.450.827 por responsabilidad civil extracontractual.
Pago de Salarios: La compañía también debe responder por el pago de salarios y prestaciones sociales a favor de los trabajadores demandantes, garantizando un monto de $544.306.353 según la póliza correspondiente.
Obligaciones Contractuales: Se establece que la aseguradora debe cubrir las obligaciones derivadas de la póliza de seguro de cumplimiento por un valor de $1.088.612.707.
Responsabilidad Solidaria de FONTUR: Se declara la responsabilidad solidaria de FONTUR por no cumplir con la vigilancia de la afiliación de los trabajadores al sistema de seguridad social y por el no pago de diversas prestaciones laborales, incluyendo primas de servicios, cesantías, intereses y vacaciones.
Indemnizaciones y Costas: FONTUR es condenada a pagar indemnizaciones por despido sin justa causa y a cubrir las sumas no aportadas al sistema de seguridad social. Además, se ordena a las demandadas presentar documentación relacionada con la liquidación de la obra y las condiciones del contrato.
Costas del Proceso: Se solicita que las demandadas cubran las costas del proceso y agencias en derecho si se oponen a las pretensiones de la demanda.</t>
  </si>
  <si>
    <t>Juzgado 09 laboral del circuito de bogota</t>
  </si>
  <si>
    <t>Los demandantes solicitan que debido a la existencia de contrato laboral entre ellos y las empresas demandadas se condene a los demandados a pagar los beneficios convencionales establecidos en la ley, junto con la indemnización por despido injusto, diferencias salariales, pagos de seguridad social, indemnización por no pago oportuno de cesantías, entre otros.</t>
  </si>
  <si>
    <t>FNT-002-2016</t>
  </si>
  <si>
    <t>080013105014201800335</t>
  </si>
  <si>
    <t xml:space="preserve">PATRICIA CELIS ARENILLA </t>
  </si>
  <si>
    <t xml:space="preserve">18-07-2025; El apoderado de la parte demandante Jorge Medrano radico escrito mediante el cual hace apreciaciones y solicitud, de la fijación en lista del recurso de reposición interpuesto.  
16-07-2205; El apoderado Godoy Cordoba presenta solicitud de acceso al link de la audiencia programada 
11-07-2025; El apoderado de la parte demandante Jorge Medrano Martinez, presenta recurso de reposicion.
 07-07-2025; Auto fija fecha de audiencia para el dia 17 de julio de 2025 a las 10:00 am.  
</t>
  </si>
  <si>
    <t>26-02-2025; se notifica la demanda 
11-03-2025 Se presenta contestación a la demanda por parte del apoderado del P.A. FONTUR.  
06-03-2025 Se allega el poder de representación y certificado de existencia y representación judicial por parte del apoderado del P.A. FONTUR.
26-02-2025 Se notifica la demanda S.A.S.
21-04-2025; Auto ordena admitir contestacion de la demanda, notificar y correr traslado de la demanda a la Sociedad de Activos Especiales.</t>
  </si>
  <si>
    <t>JUZGADO CATORCE LABORAL DEL CIRCUITO DE BARRANQUILLA</t>
  </si>
  <si>
    <t>88001233300020240005000</t>
  </si>
  <si>
    <t>22/10/2024</t>
  </si>
  <si>
    <t>LEANDRO PAJARO BALCEIRO</t>
  </si>
  <si>
    <t xml:space="preserve">DEPARTAMENTO DEL ARCHIPIELAGO DE SAN ANDRES, PROVIDENCIA Y SANTA CATALINA 
PATRIMONIO AUTÓNOMO FONDO NACIONAL DE TURISMO FONTUR 
SOCIEDAD DE ACTIVOS ESPECIALES S.A.S. </t>
  </si>
  <si>
    <t>El ciudadano Leandro Pájaro Balseiro presentó demanda de protección de los 
derechos e intereses colectivos en contra del Departamento Archipiélago de San 
Andrés, Providencia y Santa Catalina y la Sociedad de Activos Especiales S.A.S.-
SAE con la finalidad que sean protegidos los siguientes derechos colectivos:
a) Moralidad administrativa.
b) Defensa del patrimonio público.
c) El derecho a la seguridad y prevención de desastres previsibles 
técnicamente.</t>
  </si>
  <si>
    <t>DESPACHO 00 DEL TRIBUNAL ADMINISTRATIVO ORAL DE SAN ANDRES</t>
  </si>
  <si>
    <t>El ciudadano Leandro Pájaro Balseiro presentó demanda de protección de los derechos e intereses colectivos en contra del Departamento Archipiélago de San Andrés, Providencia y Santa Catalina y la Sociedad de Activos Especiales S.A.S.- SAE con la finalidad que sean protegidos los derechos colectivos: a) moralidad administrativa, b) defensa del patrimonio público, c) derecho a la seguridad y prevención de desastres previsibles técnicamente. 
Lo anterior lo fundamenta en la existencia de cuatro (4) edificaciones que – según afirma - se encuentran abandonadas y a punto de desplomarse, debido a su alto grado de deterioro. Las edificaciones mencionadas son: (i) el antiguo Fondo Educativo Regional (FER), Edificio antiguo Hotel Green Moon, (iii) casa de dos plantas localizada en la Avenida 20 de Julio frente a la Registraduría Nacional del Estado Civil y (iv) edificación que se encuentra detrás del establecimiento denominado Sándwich Cubano</t>
  </si>
  <si>
    <t>25000233600020240063500</t>
  </si>
  <si>
    <t>20/03/2025</t>
  </si>
  <si>
    <t>FONDO NACIONAL DEL TURISMO- FONTUR</t>
  </si>
  <si>
    <t>FONDO UNICO DE LAS TECNOLOGIAS DE LA INFORMACION Y LAS COMUNICACIONES</t>
  </si>
  <si>
    <t xml:space="preserve">13-10-2025; El Señor:Edgar Romero Castillo radicó solicitud  donde solicitó: Renuncia poder.
</t>
  </si>
  <si>
    <t xml:space="preserve">04-04-2025 Se notifica de demanda y se corre traslado a los demandados para que presenten la correspondiente contestaión
12-06-2025 Se radicó la reforma de la demanda por parte de la apoderada del P.A. FONTUR, soliicitando la inclusión de peritaje como prueba dentro del proceso. 
05-06-2025 La apoderada del P.A. FONTUR presentó  el documento de descorre de las excepciones presentadas por la FUTIC 
20-05-2025 La apoderada del P.A. FONTUR presentó el documento de descorre de la contestación de la demanda presentada por la AND, pronunciandose al respecto de las excepciones propuestas.
13-05-2025; Se allega memorial, contestacion de demanda por el demandado.
04-04-2025 Se notifica de demanda y se corre traslado a los demandados para que presenten la correspondiente contestaión
29-08-2025; La señora Jessica Gonzalez apoderada de la  parte demandante radico recurso de reposicion contra el auto que admite la demanda de reconvencion.  25-08-2025; A la secretaria auto que admite reforma a la demanda. 
22-08-2025; Mediante auto admite demanda de reconvencion y reforma de la demanda.
15-08-2025; La Señora Paula Ricaute Avila a través de la ventanilla virtual, radicó la solicitud No. 2011178 donde solicitó renuncia de poder. 
15-07-2025; El señor Juan Carlos Jimenez Triana a traves de la ventanilla virtual radica la solicitud N° 1894351 donde solicita renuncia de poder.
07-07-2025; Proceso pasa al despacho para pronunciarse al respecto de la admisión de la reforma de la demanda.
24-09-2025; La señora Jessica Paola Gonzalez radico solicitud escrito de  reiteracion frente a las excepciones propuestas en la contestacion  de la demanda presentada por el Fondo Unico de Tegnologias de la informacion y las comunicacions FUTIC.
17-09-2025;El señor Edgar Romero Catillo radico solicitud de reiteracion a la contestacion de la demanda y demanda de reconvencion y prueba de remision del escrito demandante y demas sujetos interesados. 
05-09-2025; El señor Edgar Romero Castillo radico solicitud de oposicion al recurso de reposicion presentado por Fontur y prueba de remision de escrito a sujetos interesados.                                                                                                           03-09-2025; Proceso entra al despacho con recurso en contra de auto que admite reforma de demanda notificado por estado el 27 de agosto de 2025 para proveer.                    </t>
  </si>
  <si>
    <t xml:space="preserve">El P.A. FONTUR, pretende: 1.	Se decrete el incumplimiento del Convenio de Cooperación FNTC 101-2021 por cuanto no se cumplió con el objeto contractual de conformidad con los hechos que se relacionan en este medio de control por parte del FONDO UNICO DE TECNOLOGIAS DE LA INFORMACIÓN Y LAS COMUNICACIONES – FUTIC y LA CORPORACIÓN AGENCIA NACIONAL DE GOBIERNO DIGITAL – AND.
2.	Que como consecuencia de lo anterior se pague por parte de los convocados los perjuicios que se lleguen a demostrar relacionados con la ejecución económica que se haya utilizado durante el desarrollo del Convenio de Cooperación No. 101-2021 por parte del PATRIMONIO AUTONOMO FONDO NACIONAL DE TURISMO NACIONAL – FONTUR, como resultado del incumplimiento del convenio por parte de los cooperantes FONDO UNICO DE TECNOLOGIAS DE LA INFORMACIÓN Y LAS COMUNICACIONES – FUTIC y la AGENCIA NACIONAL DE GOBIERNO DIGITAL – AND.
3.	Que se obligue a la parte demandada a que, cumpla con los compromisos adquiridos en el convenio de cooperación FNTC 101-2021, y como consecuencia de ello mejore y corrija las funcionalidades de la plataforma PIT´S (Puntos de Información Turística), conforme a lo estipulado en los diferentes oficios, reuniones, mesas de trabajo y planes de acción y así dar cumplimiento al objeto contractual del Convenio de Cooperación No. 101-2021, dentro de un término de cinco (05) meses a partir de la firma del acta de liquidación. 
4.	Se liquide el Convenio de Cooperación No. FNTC-101-2021 suscrito entre LA FIDUCIARIA COLOMBIANA DE COMERCIO EXTERIOR S.A.-FIDUCOLDEX VOCERA DEL PATRIMONIO AUTONOMO FONDO NACIONAL DE TURISMO NACIONAL – FONTUR, y FONDO UNICO DE TECNOLOGIAS DE LA INFORMACIÓN Y LAS COMUNICACIONES – FUTIC Y LA AGENCIA NACIONAL DE GOBIERNO DIGITAL – AND.
5.	Que se condene en costas al FONDO UNICO DE TECNOLOGIAS DE LA INFORMACIÓN Y LAS COMUNICACIONES – FUTIC, Unidad Administrativa Especial del orden nacional, adscrita al Ministerio de Tecnologías de la Información y las Comunicaciones y a la AGENCIA NACIONAL DE GOBIERNO DIGITAL – AND.
</t>
  </si>
  <si>
    <t>El 10 de mayo de 2021, FONTUR, el Fondo Único de Tecnologías de la Información y las Comunicaciones (FUTIC), y la Corporación Agencia Nacional de Gobierno Digital (AND) firmaron el Convenio de Cooperación No. FNTC-101-2021, cuyo objetivo era fortalecer la plataforma tecnológica para impulsar la economía a través de la promoción de atractivos turísticos mediante tecnologías de la Cuarta Revolución Industrial. El convenio tuvo un plazo de ejecución hasta el 31 de diciembre de 2021 y un valor total de $1.150.000.000, con aportes tanto en dinero como en especie. Se estableció que la liquidación del convenio se realizaría dentro de los seis meses posteriores a su finalización.
A pesar de la entrega de la aplicación PITS en diciembre de 2021, se identificaron problemas de funcionalidad que llevaron a solicitar una extensión del período de garantía en marzo de 2022. En 2023 y 2024, se realizaron esfuerzos para corregir las deficiencias, incluyendo mesas de trabajo y diagnósticos técnicos, pero no se alcanzó un acuerdo para la liquidación bilateral del convenio. Finalmente, tras varias comunicaciones y la falta de consenso en la audiencia de conciliación del 15 de noviembre de 2024, no se logró un acuerdo entre las partes sobre el cumplimiento de las obligaciones contractuales y la liquidación del convenio FNTC-101-2021.</t>
  </si>
  <si>
    <t>JESSICA GONZALEZ TEJEIRO</t>
  </si>
  <si>
    <t>FNTC 101-2021</t>
  </si>
  <si>
    <t>27001233300020250002800</t>
  </si>
  <si>
    <t>26/03/2025</t>
  </si>
  <si>
    <t>CHOCO</t>
  </si>
  <si>
    <t>TIMBIQUI</t>
  </si>
  <si>
    <t>JHON JARAMILLO PANDALES</t>
  </si>
  <si>
    <t xml:space="preserve">INSTITUTO COLOMBIANO DE BIENESTAR FAMILIAR - NIVEL CENTRAL 
MINISTERIO DE AMBIENTE Y DESARROLLO SOSTENIBLE 
MINISTERIO DE COMERCIO, INDUSTRIA Y TURISMO
FONTUR </t>
  </si>
  <si>
    <t xml:space="preserve">21-04-2025 Se contesta la demanda por parte del apoderado del P.A. FONTUR 
26-05-2025; El proceso entro al despacho para estudio.
14-05-2025; Se corre traslados de las excepciones por tres dias a la parte demandante. </t>
  </si>
  <si>
    <t xml:space="preserve">PRIMERO: PROTEGER IPSO IURE, los derechos colectivos a la moralidad administrativa, 
seguridad y la salubridad pública, a la seguridad y prevención de desastres previsibles 
técnicamente, al acceso a una infraestructura de servicios que garantice la salubridad 
pública, a la vida e integridad física, al ser vulnerados por parte de las entidades accionadas 
y que dentro de sus competencias tomen acciones tendientes a la solución definitiva para 
la erosión marino-costera que se presenta en el corregimiento de Termales. Dicha solución 
debe incluir la colocación de los contenedores de hidrobloks que fueron socializados el día 
6 de septiembre de 2024, como medida efectiva para la mitigación de la problemática. 
SEGUNDO: Se ordene a las entidades accionadas que, dentro de los diez (10) días hábiles 
siguientes a la notificación de la presente providencia, realicen una inspección técnica en 
el corregimiento de Termales con el fin de definir y ejecutar la solución definitiva a la 
problemática, conforme a los compromisos adquiridos en la reunión del 6 de septiembre 
de 2024. 
TERCERO: Una vez realizada la inspección, OFICIEN A SU DESPACHO informe técnico y se 
determinen efectivamente los riesgos para la comunidad, y se ORDENE a la Unidad 
Nacional para la Gestión del Riesgo de Desastres – UNGRD -, al Departamento de Chocó y 
al Municipio de Nuquí para que en cumplimiento de las funciones a cada uno corresponde 
en materia de gestión de riesgos, procedan a implementar el plan de mitigación y 
protección frente a la erosión marino-costera. 
CUARTO: Se ORDENE al Municipio de Nuquí, realizar un censo de las familias asentadas en 
el corregimiento y cuyas viviendas estén en riesgo inminente, identificando a quien funja 
como cabeza de familia, y a todos los demás habitantes de cada inmueble, dejando el 
correspondiente soporte documental. En caso de que el riesgo no sea mitigable dentro del 
término máximo de un mes, se tomen medidas urgentes para evitar mayores afectaciones. 
QUINTO: Se ORDENE a las entidades accionadas, dentro de sus competencias, cumplir con 
los compromisos pactados en la reunión del 6 de septiembre de 2024 y tomar las acciones 
necesarias para la colocación inmediata de los hidrobloks, evitando que la comunidad siga 
siendo afectada por la erosión costera. 
SEXTO: Se ORDENE a las entidades accionadas y vinculadas a presentar un plan de acción y 
un cronograma claro frente al pliego unificado de peticiones que fue presentado el 26 de 
agosto por la comunidad de Termales en ocho (8) temas principales, debido a la emergencia 
causada por la erosión costera y el desbordamiento de los ríos Ostional y Aguas Calientes 
desde el 20 de mayo de 2024. 
SÉPTIMO: SE ORDENE a las entidades accionadas y vinculadas, según su competencia, a 
adelantar, estructurar y promover un plan de vivienda subsidiado, de conformidad con las 
normas que regulan la materia, de acuerdo con las familias identificadas respecto del 
numeral cuarto, y se ofrezca una solución de vivienda o una indemnización equivalente por 
cada una de las viviendas a reubicar sin importar los grupos familiares que las habiten 
actualmente. 
OCTAVO. Las entidades accionadas deben garantizar que las medidas sean ejecutadas de 
manera efectiva y definitiva, evitando el desplazamiento forzado de la comunidad por 
causa de la erosión costera, y asegurando la protección de los derechos fundamentales de 
los habitantes del corregimiento de Termales. 
NOVENO. Las demás acciones que sean necesarias y prioritarias para garantizar la 
protección y garantía de los derechos de la comunidad, en cumplimiento de los acuerdos 
pactados en la reunión del 6 de septiembre de 2024. </t>
  </si>
  <si>
    <t>TRIBUNAL ADMINISTRATIVO DEL CHOCÓ</t>
  </si>
  <si>
    <t xml:space="preserve">El accionante solicita la protección a los derechos colectivos  A LA MORALIDAD ADMINISTRATIVA, SEGURIDAD Y LA 
SALUBRIDAD PÚBLICA, A LA SEGURIDAD Y PREVENCIÓN DE DESASTRES PREVISIBLES 
TÉCNICAMENTE, AL ACCESO A UNA INFRAESTRUCTURA DE SERVICIOS QUE GARANTICE LA 
SALUBRIDAD PÚBLICA, A LA VIDA E INTEGRIDAD FÍSICA </t>
  </si>
  <si>
    <t>08001333301020250006700</t>
  </si>
  <si>
    <t>28/03/2025</t>
  </si>
  <si>
    <t>CECIL ARTURO AVENDAÑO TAFUR 
FABIAN DARIO RAMIREZ PALACIO</t>
  </si>
  <si>
    <t>CORPORACION AUTONOMA REGIONAL DEL ATLANTICO
DEPARTAMENTO DE ATLANTICO
INSTITUTO COLOMBIANO DE ANTROPOLOGIA E HISTORIA
FONTUR</t>
  </si>
  <si>
    <t xml:space="preserve">12-05-2025; Auto requiere al extremo accionante Cecil Avendaño Tau, Álvaro del Castillo y Fabián Ramírez Palacio para que cumpla la orden que viene dada en el numeral sexto del auto admisorio de la demanda, realizando la publicación allí dispuesta. Para lo anterior se les concede plazo perentorio de tres (3) días para atender dicho requerimiento. 
</t>
  </si>
  <si>
    <t>22-04-2025 Se presenta la conestación de la demanda por parte del apoderado del P.A FONTUR</t>
  </si>
  <si>
    <t>Sírvase A quien corresponda a los accionados: GOBERANCIÓN DEL DEPARTAMENTO 
DEL ATLÁNTICO MINCULTURA, FONTUR (entidad adscrita al MINCULTURA), 
MUNICIPIO DE PUERTO COLOMBIA, CRA, ICANH, DIMAR, ser declarados 
patrimonialmente por la vulneración a el derecho colectivo y la moralidad administrativa a 
no dar cumplimiento al artículo 2.4.1.2.4. del Decreto 2358 de 2019 y rescate la plataforma 
de atraque del Muelle de Puerto Colombia observando lo dispuesto en la ley 1185 de 20087, 
esto es, que se trata de un bien inmueble patrimonial de nivel 1, por lo que no puede ser 
demolido sino restaurado a su vez que  este despacho o a quien corresponda, implemente 
los planes o proyectos y medidas a fin de que se pueda  garantizar: LAS OBRAS DE 
RECUPERACIÓN, RESTAURACION Y PRESERVACION AL PATRIMONIO CULTURAL 
EN LO QUE RESTA Y NOS QUEDA DE LA PLATAFORMA DE ATRAQUE DEL ANTIGUO 
MUELLE DE PUERTO COLOMBIA ATALANTICO PRECVITADO ANBTERIORMENTE</t>
  </si>
  <si>
    <t>JUZGADO DÉCIMO ADMINISTRATIVO ORAL DEL CIRCUITO DE BARRANQUILLA</t>
  </si>
  <si>
    <t>El muelle de Puerto Colombia fue inaugurado el 15 de junio de 1893, pero en 1936, con la inauguración de Bocas de Ceniza y el traslado del Terminal Marítimo a Barranquilla, comenzó su abandono. En 1943 se prohibió el atraque de buques y se ordenó el levantamiento de los rieles ferroviarios, dejando la infraestructura en desuso. En 1998, fue declarado Bien de Interés Cultural por el Consejo de Monumentos Nacionales. En 2007, se dictó una sentencia que ordenaba la reconstrucción del muelle, y en 2008 la Gobernación del Atlántico incluyó acciones para su rehabilitación en el Plan de Desarrollo Departamental.
La Ley 1185 de 2008 estableció un régimen especial de protección para bienes culturales, permitiendo la intervención con un Plan Especial de Manejo y Protección (PEMP). En 2008, se firmaron convenios para elaborar este plan. En marzo de 2009, el Consejo Nacional de Patrimonio emitió un concepto favorable para el PEMP, y en mayo de 2009, el Ministerio de Transporte transfirió la propiedad del muelle al Departamento del Atlántico. En 2014, la Universidad del Norte presentó estudios para la intervención, y en 2015 se autorizó la intervención del muelle.
Sin embargo, en 2019, se inició la demolición del muelle, lo que generó controversia por no cumplirse con la ley que exigía su restauración en lugar de demolición. Como resultado, se presentó una Constitución de Renuencia el 15 de enero de 2025, dirigida a diversas entidades gubernamentales, solicitando el cumplimiento de la ley para la protección del patrimonio cultural. Hasta la fecha, no se ha recibido una respuesta satisfactoria sobre las obras de recuperación y preservación del muelle</t>
  </si>
  <si>
    <t>LUZ DARY CASTAÑEDA HERNANDEZ</t>
  </si>
  <si>
    <t>68679333300320250005700</t>
  </si>
  <si>
    <t>30/05/2025</t>
  </si>
  <si>
    <t>SANTANDER</t>
  </si>
  <si>
    <t>SAN GIL</t>
  </si>
  <si>
    <t>NULIDAD SIMPLE</t>
  </si>
  <si>
    <t>GUSTAVO RODRIGUEZ ROJAS</t>
  </si>
  <si>
    <t>DEPARTAMENTO DE SANTANDER
MUNICIPIO DE SAN GIL - SANTANDER
PATRIMONIO AUTÓNOMO FONDO NACIONAL DE TURISMO FONTUR</t>
  </si>
  <si>
    <t xml:space="preserve">
05-09-2025; Al despacho para fallo.
29-08-2025 Edgar Mauricio Silva Gómez presenta memorial de alegatos de conclusión, 
</t>
  </si>
  <si>
    <t xml:space="preserve">29-05-2025; Mediante auto ordena correr traslado a las partes intervinientes.
30-05-2025; Se notificó la demanda.
11-06-2025; Se descorre traslado sobre la solicitud de medida cautelar propuesta por el actor.
26-06-2025; El juzgado niega medida cautelar propuesta por el demandante.
23-07-2025 el apoderado del demandante descorre el traslado de la contestación de la demanda presentada por el ministerio de industria y comercio, mediante el cual solicita no decretar la medida cautelar  y reitera la solicitud de decretar la suspensión provisional del convenio de cooperación FNTC 110-2019, solicitado por el P.A. FONTUR
22-07-2025 el apoderado del demandante descorre el traslado de la contestación de la demanda presentada por el municipio de san gil
22-07-2025 el apoderado del demandante solicita abtenerse de decretar la suspensión provisional del convenio de cooperación FNTC 110-2019, solicitado por el P.A. FONTUR
22-07-2025 el apoderado del municipio de san gil presenta escrito de contestación de la demanda
22-07-2025 el apoderado del ministerio de industria y comercio presentó escrito de contestación de la demanda
22-07-2025 el apoderado del demandate descorre el traslado de la contestación de la demanda presentada por FONTUR y la gobernación de santander
21-07-2025 el apoderado del departamento de santander presenta escrito de contestación de la demanda
16-07-2025 el apoderado del P.A. FONTUR presenta escrito de contestación de la demanda
03-07-2025 el apoderado del P.A. FONTUR radica memorial de descorre respecto del auto que niega medida cautelar
03-07-2025; El apoderado de la parte demandada radicco la solicituddonde solicito: En atencion a lo establecido en el articulo 3 de la ley 2213 de 2022, envia copia del documento por el cual descorre el traslado de recurso de apelacion contra el auto que nego suspension provisional del convenio FNTC-110-2019.          
26-08-2025 Andrés Montenegro Sarasti y Freddy Rangel Barajas presenta alegatos de conclusión y acuse de traslado presenta memorial.
21-08-2025 Gustavo Rodríguez Rojas radica alegatos finales a través de la ventanilla virtual
13-08-2025 - Auto que decreta pruebas: se fija el litigio y se decretan pruebas, Auto que ordena correr traslado para alegatos finales.                                                               </t>
  </si>
  <si>
    <t xml:space="preserve">A través del presente medio de control solicito al Señor Juez Administrativo: 
PRIMERA: Que se DECLARE la nulidad del CONVENIO DE COOPERACIÓN No 
FNTC-110-2019, Cuyo objeto es “AUNAR ESFUERZOS HUMANOS, 
ADMINISTRATIVOS, FINANCIEROS, JURIDICOS Y DE ASISTENCIA 
TECNICA PARA REALIZAR “CONSTRUCCIÓN DE LA PRIMERA FASE Y 
RESTAURACIÓN DE LA CASONA EN EL MUNCIPIO DE SAN GIL, 
DEPARTAMENTO DE SANTANDER-BICENTENARIO”. 
SEGUNDA: Se SUSPENDA PROVISIONALMENTE los efectos del CONVENIO DE 
COOPERACIÓN No FNTC-110-2019, Cuyo objeto es “AUNAR ESFUERZOS 
HUMANOS, ADMINISTRATIVOS, FINANCIEROS, JURIDICOS Y DE 
ASISTENCIA TECNICA PARA REALIZAR “CONSTRUCCIÓN DE LA PRIMERA 
FASE Y RESTAURACIÓN DE LA CASONA EN EL MUNCIPIO DE SAN GIL, 
DEPARTAMENTO DE SANTANDER-BICENTENARIO” hasta tanto no tome una 
decisión de fondo sobre la presente demanda. </t>
  </si>
  <si>
    <t>JUZGADO TERCERO ADMINISTRATIVO ORAL DEL CIRCUITO JUDICIAL DE SAN GIL</t>
  </si>
  <si>
    <t xml:space="preserve">El demandante pretende la nulidad del contrato FNTC 110-2019, el cual tiene como objeto contractual: “AUNAR ESFUERZOS HUMANOS, ADMINISTRATIVOS, 
FINANCIEROS, JURIDICOS Y DE ASISTENCIA TECNICA PARA REALIZAR 
“CONSTRUCCIÓN DE LA PRIMERA FASE Y RESTAURACIÓN DE LA CASONA 
EN EL MUNCIPIO DE SAN GIL, DEPARTAMENTO DE SANTANDER_x0002_BICENTENARIO" debido a que por sus multiples prorrogas y modificaciones, se ha ejecutado en un periodo de tiempo más amplio al pactado incialmente, debido a que el cumplimiento del objeto contractual pactado ha sido imposible, adicionalmente, en el entendido de que han pasado 6 años desde su suscripción, los estudios y diseños ya no se encuentran vigentes y para continuar con la ejecución del desarrollo del proyecto se debe asumir el  gasto derivado de la realización de estos estudios. </t>
  </si>
  <si>
    <t>FNTC-110-2019</t>
  </si>
  <si>
    <t>25000233600020240048700</t>
  </si>
  <si>
    <t>12/03/2025</t>
  </si>
  <si>
    <t>CONSORCIO TURISMO NARANJA II 
LEO PARTNERS S.L. SUCURSAL COLOMBIA</t>
  </si>
  <si>
    <t>PATRIMONIO AUTÓNOMO FONDO NACIONAL DE TURISMO FONTUR </t>
  </si>
  <si>
    <t>08-10-2025; La Señora:Jenny Rocio Rincon Torres radicó la solicitud: Constancia descorre excepciones de fondo. 
06-10-2025; Se corre traslado por 3 dias  de la contestacion de la demanda y de las excepciones presentadas.</t>
  </si>
  <si>
    <t xml:space="preserve">05-05-2025 Se presentó el escrito de contestación de la demanda por parte de la apoderada del P.A. FONTUR 
13-03-2025 Se notificó la demanda
05-05-2025 Se presentó el escrito de contestación de la demanda por parte de la apoderada del P.A. FONTUR 
13-03-2025 Se notificó la demanda
</t>
  </si>
  <si>
    <t xml:space="preserve">PRETENSIONES
A. PRETENSIONES DECLARATIVAS PRINCIPALES
1. Que se declare que el FONDO NACIONAL DE TURISMO – FONTUR – se rige por 
las normas del derecho privado, de conformidad con las disposiciones legales y 
reglamentarias que lo regulan.
2. Que se declare que el contrato número FNTC – 023 – 2021, celebrado entre la 
FIDUCIARIA COLOMBIANA DE COMERCIO EXTERIOR S.A. – FIDUCOLDEX –
www.bizlegal.com.co
ACTUANDO COMO VOCERA DEL PATRIMONIO AUTÓNOMO FONDO 
NACIONAL DE TURISMO – FONTUR – Y EL CONSORCIO TURISMO NARANJA II, 
se rige exclusivamente por las reglas del derecho privado, contenidas en los códigos 
civil y de comercio, y las normas que los modifican o complementan.
3. Que, como consecuencia de lo anterior, se declare que el contrato número FNTC_x0002_023-2021, celebrado entre la FIDUCIARIA COLOMBIANA DE COMERCIO 
EXTERIOR S.A. – FIDUCOLDEX – ACTUANDO COMO VOCERA DEL PATRIMONIO 
AUTÓNOMO FONDO NACIONAL DE TURISMO – FONTUR – Y EL CONSORCIO 
TURISMO NARANJA II, no está sometido al Estatuto General de Contratación de la 
Administración Pública.
4. Que se declare que, en virtud del régimen jurídico que se aplica al contrato número 
FNTC-023-2021, esto es, el derecho privado, el FONDO NACIONAL DE TURISMO 
– FONTUR – a través de su vocera la FIDUCIARIA COLOMBIANA DE COMERCIO 
EXTERIOR S.A. – FIDUCOLDEX -, no tiene competencia y carece de la facultad legal 
para declarar el incumplimiento del contrato, cuantificar los perjuicios ocasionados 
por el mismo, imponer las multas y sanciones pactadas en el contrato, y hacer efectiva 
la cláusula penal.
5. Que se declare que el FONDO NACIONAL DE TURISMO – FONTUR – a través de 
su vocera, la FIDUCIARIA COLOMBIANA DE COMERCIO EXTERIOR S.A. –
FIDUCOLDEX -, violó el debido proceso, al no dar traslado al contratista del informe 
de supervisión número GISC-234-2019-S0440 del 20 de enero de 2022, redactado 
cuando ya el CONSORCIO TURISMO NARANJA II había presentado su escrito de 
descargos, informe que sin embargo se usó para sustentar parcialmente la decisión 
de declarar el incumplimiento del contrato.
6. Que se declare que el FONDO NACIONAL DE TURISMO – FONTUR – a través de 
su vocera, la FIDUCIARIA COLOMBIANA DE COMERCIO EXTERIOR S.A. –
FIDUCOLDEX – violó el derecho fundamental al Debido Proceso, en especial, al 
debido proceso probatorio y al derecho a la Defensa del CONSORCIO TURISMO 
NARANJA II, así como al capítulo IX del Manual de Contratación de la entidad 
contratante, al negar de forma injustificada, las pruebas solicitadas por el contratista, 
dentro del procedimiento administrativo sancionatorio que abrió en su contra.
7. Que se declare que el FONDO NACIONAL DE TURISMO – FONTUR – a través de 
su vocera, la FIDUCIARIA COLOMBIANA DE COMERCIO EXTERIOR S.A. –
FIDUCOLDEX – violó el derecho fundamental al Debido Proceso del CONSORCIO 
TURISMO NARANJA II, dentro del procedimiento administrativo sancionatorio que 
abrió en su contra.
www.bizlegal.com.co
8. Que, como consecuencia de las anteriores declaraciones, se decrete la nulidad 
absoluta de las cláusulas del contrato FNTC-023-2021, celebrado entre el FONDO 
NACIONAL DE TURISMO – FONTUR - a través de su vocera, la FIDUCIARIA 
COLOMBIANA DE COMERCIO EXTERIOR S.A. – FIDUCOLDEX -, que relaciono 
enseguida, por contravenir NORMAS DE ÓRDEN PÚBLICO, por cuanto la entidad 
contratante no tiene competencia y carece de la facultad legal para declarar el 
incumplimiento del contrato, cuantificar los perjuicios derivados del incumplimiento, 
imponer las multas y sanciones pactadas en el contrato, y hacer efectiva la cláusula 
penal, acciones todas ellas que corresponde dirimir al juez natural del contrato. Tales 
cláusulas son:
7.1. El literal c) de la cláusula decimocuarta (14), sobre terminación del 
contrato: “Por incumplimiento de las obligaciones de cualquiera de las partes, 
previa evaluación del supervisor del contrato.”
7.2. La totalidad de la cláusula decimoctava (18): “Penalidad por incumplimiento 
del requerimiento.”
7.3. La totalidad de la cláusula vigésima (20)“penalidad por incumplimiento del 
plan de mejoramiento y/o del objeto contractual.”
7.4. La totalidad de la cláusula vigésimoprimera (21) del contrato. 
9. Que, como consecuencia de las anteriores declaraciones, se decrete la nulidad 
absoluta de la decisión tomada mediante el documento “GJ-34856-2022”, del diez 
(10) de febrero de dos mil veintidós (2022), por el FONDO NACIONAL DE TURISMO 
– FONTUR – a través de su vocera, la FIDUCIARIA COLOMBIANA DE COMERCIO 
EXTERIOR S.A. – FIDUCOLDEX -, de declarar unilateralmente el incumplimiento del 
contrato FNTC-023-2021, cuantificar los perjuicios derivados del incumplimiento, 
imponer las multas y sanciones previstas en el mismo, y hacer efectiva la cláusula 
penal, por ser ilegales e inconstitucionales y contravenir normas de orden público, por 
carecer de las facultades legales para ello, y por violación al debido proceso.
10. Que, como consecuencia de las anteriores declaraciones, se decrete la nulidad 
absoluta de la decisión tomada por el FONDO NACIONAL DE TURISMO – FONTUR 
– a través de su vocera, la FIDUCIARIA COLOMBIANA DE COMERCIO EXTERIOR 
S.A. – FIDUCOLDEX – de inhabilitar unilateralmente al CONSORCIO TURISMO 
NARANJA II y a las sociedades que lo integran, esto es, LEO PARTNERS S.L. 
www.bizlegal.com.co
SUCURSAL COLOMBIA, e INMARK EUROPA SUCURSAL COLOMBIA para 
contratar con FONTUR, por contravenir normas de orden público, por carecer de las 
facultades legales para ello y por violación al debido proceso.
11. Que, como consecuencia de las anteriores declaraciones de nulidad, se declare que el 
FONDO NACIONAL DE TURISMO – FONTUR -, a través de su vocera, la 
FIDUCIARIA COLOMBIANA DE COMERCIO EXTERIOR S.A. – FIDUCOLDEX está 
obligada a restituir a mi representada, el CONSORCIO TURISMO NARANJA II., al 
mismo estado en que se hallaría si no hubiese existido el acto y las cláusulas 
contractuales nulas.
B. PRETENSIONES DE CONDENA DE LAS DECLARATIVAS PRINCIPALES 
1. Que, como consecuencia de las pretensiones declarativas principales, se condene al 
FONDO NACIONAL DE TURISMO – FONTUR – a través de su vocera, la 
FIDUCIARIA COLOMBIANA DE COMERCIO EXTERIOR S.A. – FIDUCOLDEX -, a 
reconocer al CONSORCIO TURISMO NARANJA II, las sumas de dinero que pagó, 
gastó o sufragó con ocasión de la ejecución del contrato, suma que asciende a MIL 
VEINTISIETE MILLONES NOVECIENTOS QUINCE MIL SEISCIENTOS CINCUENTA 
Y OCHO PESOS ($1.027.915.658) M/cte. 
2. Que, como consecuencia de las pretensiones declarativas principales, se condene al 
FONDO NACIONAL DE TURISMO – FONTUR – a través de su vocera, la 
FIDUCIARIA COLOMBIANA DE COMERCIO EXTERIOR S.A.– FIDUCOLDEX – a 
reconocer al CONSORCIO TURISMO NARANJA II, las sumas de dinero que dejó de 
percibir como utilidad esperada, con ocasión de la ejecución del contrato, suma que 
asciende a DOSCIENTOS CINCUENTA Y SEIS MILLONES NOVECIENTOS 
SETENTA Y OCHO MIL NOVECIENTOS CATORCE PESOS ($ 256.978.914) M/CTE. 
3. Que, como consecuencia de las pretensiones declarativas principales, se condene al 
FONDO NACIONAL DE TURISMO – FONTUR – a través de su vocera, la 
FIDUCIARIA COLOMBIANA DE COMERCIO EXTERIOR S.A.– FIDUCOLDEX – a 
reconocer al CONSORCIO TURISMO NARANJA II, las sumas de dinero por el costo 
de la pérdida de oportunidad de capital, con ocasión de la ejecución del contrato, 
suma que asciende a CUATROCIENTOS CINCUENTA Y SEIS MILLONES SETENTA 
Y UN MIL SETECIENTOS NOVENTA Y CUATRO PESOS ($456.071.794) M/cte. 
4. Que, como consecuencia de las pretensiones declarativas principales, se condene al 
FONDO NACIONAL DE TURISMO – FONTUR -, a través de su vocera, la 
FIDUCIARIA COLOMBIANA DE COMERCIO EXTERIOR S.A. – FIDUCOLDEX – a 
indemnizar el perjuicio reputacional o al buen nombre, causado al CONSORCIO 
www.bizlegal.com.co
TURISMO NARANJA II, resarciendo el daño en los mismos términos y condiciones en 
que fue causado, esto es, comunicando al público en su página web oficial, que a mi 
representada no le fue declarado unilateralmente el incumplimiento contractual y 
nunca las empresas que la conforman estuvieron inhabilitadas para contratar con 
FONTUR.
5. Que se condene al FONDO NACIONAL DE TURISMO – FONTUR – a través de su 
vocera, la FIDUCIARIA COLOMBIANA DE COMERCIO EXTERIOR S.A. –
FIDUCOLDEX -, a pagar los intereses de mora a la tasa máxima permitida por la ley 
comercial sobre cada una de las anteriores condenas, desde la fecha en que las sumas 
se hicieron exigibles, hasta la fecha efectiva de pago.
6. Que se condene al FONDO NACIONAL DE TURISMO – FONTUR -, a través de su 
vocera, la FIDUCIARIA COLOMBIANA DE COMERCIO EXTERIOR S.A. –
FIDUDOLDEX – a pagar las condenas de que tratan los numerales anteriores 
debidamente actualizadas o indexadas hasta la fecha efectiva de pago.
7. Que se condene en gastos, costas y agencias en derecho del presente proceso al 
FONDO NACIONAL DE TURISMO – FONTUR -, a través de su vocera, la 
FIDUCIARIA COLOMBIANA DE COMERCIO EXTERIOR S.A. – FIDUCOLDEX -.
C. PRIMERAS PRETENSIONES DECLARATIVAS SUBSIDIARIAS
1. Que en subsidio de las pretensiones declarativas principales, se declare que el 
FONDO NACIONAL DE TURISMO – FONTUR – a través de su vocera, la 
FIDUCIARIA COLOMBIANA DE COMERCIO EXTERIOR S.A. – FIDUCOLDEX – violó 
el Principio de Planeación, tanto al elaborar los pliegos de condiciones como al 
redactar la minuta del contrato No. FNTC-023-2021, violación consistente en no 
determinar ni seleccionar adecuadamente las experiencias de turismo creativo sobre 
las que el contratista debía ejecutar el objeto del contrato.
2. Que, como consecuencia de la violación al principio de planeación, se declare la 
nulidad del contrato No. FNTC-023-2021, celebrado entre el FONDO NACIONAL 
DE TURISMO – FONTUR – a través de su vocera, la FIDUCIARIA COLOMBIANA DE 
COMERCIO EXTERIOR S.A. – FIDUCOLDEX – y mi representada. 
www.bizlegal.com.co
D. PRETENSIONES DE CONDENA DE LAS PRIMERAS DECLARATIVAS 
SUBSIDIARIAS
1. Que, como consecuencia de la declaratoria de las primeras pretensiones declarativas 
subsidiarias, se condene al FONDO NACIONAL DE TURISMO – FONTUR – a través 
de su vocera, la FIDUCIARIA COLOMBIANA DE COMERCIO EXTERIOR S.A. –
FIDUCOLDEX -, a reconocer al CONSORCIO TURISMO NARANJA II, las sumas de 
dinero que pagó, gastó o sufragó con ocasión de la ejecución del contrato, suma que 
asciende a MIL VEINTISIETE MILLONES NOVECIENTOS QUINCE MIL 
SEISCIENTOS CINCUENTA Y OCHO PESOS ($1.027.915.658) M/cte. 
2. Que, como consecuencia de la declaratoria de las primeras pretensiones declarativas 
subsidiarias, se condene al FONDO NACIONAL DE TURISMO – FONTUR – a través 
de su vocera, la FIDUCIARIA COLOMBIANA DE COMERCIO EXTERIOR S.A.–
FIDUCOLDEX – a reconocer al CONSORCIO TURISMO NARANJA II, las sumas de 
dinero que dejó de percibir como utilidad esperada, con ocasión de la ejecución del 
contrato, suma que asciende a DOSCIENTOS CINCUENTA Y SEIS MILLONES 
NOVECIENTOS SETENTA Y OCHO MIL NOVECIENTOS CATORCE PESOS ($
256.978.914) M/CTE. 
3. Que, como consecuencia de la declaratoria de las primeras pretensiones declarativas 
subsidiarias, se condene al FONDO NACIONAL DE TURISMO – FONTUR – a través 
de su vocera, la FIDUCIARIA COLOMBIANA DE COMERCIO EXTERIOR S.A.–
FIDUCOLDEX – a reconocer al CONSORCIO TURISMO NARANJA II, las sumas de 
dinero por el costo de la pérdida de oportunidad de capital, con ocasión de la 
ejecución del contrato, suma que asciende a CUATROCIENTOS CINCUENTA Y SEIS 
MILLONES SETENTA Y UN MIL SETECIENTOS NOVENTA Y CUATRO PESOS 
($456.071.794) M/cte. 
4. Que, como consecuencia de la declaratoria de las primeras pretensiones declarativas 
subsidiarias, se condene al FONDO NACIONAL DE TURISMO – FONTUR -, a través 
de su vocera, la FIDUCIARIA COLOMBIANA DE COMERCIO EXTERIOR S.A. –
FIDUCOLDEX – a indemnizar el perjuicio reputacional o al buen nombre, causado al 
CONSORCIO TURISMO NARANJA II, resarciendo el daño en los mismos términos y 
condiciones en que fue causado, esto es, comunicando al público en su página web 
oficial, que mi representada no incumplió el contrato y nunca las empresas que la 
conforman estuvieron inhabilitadas para contratar con FONTUR.
5. Que se condene al FONDO NACIONAL DE TURISMO – FONTUR – a través de su 
vocera, la FIDUCIARIA COLOMBIANA DE COMERCIO EXTERIOR S.A. –
FIDUCOLDEX -, a pagar los intereses de mora a la tasa máxima permitida por la ley 
comercial sobre cada una de las anteriores condenas, desde la fecha en que las sumas 
se hicieron exigibles, hasta la fecha efectiva de pago.
www.bizlegal.com.co
6. Que se condene al FONDO NACIONAL DE TURISMO – FONTUR -, a través de su 
vocera, la FIDUCIARIA COLOMBIANA DE COMERCIO EXTERIOR S.A. –
FIDUDOLDEX – a pagar las condenas de que tratan los numerales anteriores 
debidamente actualizadas o indexadas hasta la fecha efectiva de pago.
7. Que se condene en gastos, costas y agencias en derecho del presente proceso al 
FONDO NACIONAL DE TURISMO – FONTUR -, a través de su vocera, la 
FIDUCIARIA COLOMBIANA DE COMERCIO EXTERIOR S.A. – FIDUCOLDEX -.
E. SEGUNDAS PRETENSIONES DECLARATIVAS SUBSIDIARIAS
1. Que en subsidio de las pretensiones declarativas principales, se declare que el 
FONDO NACIONAL DE TURISMO – FONTUR – a través de su vocera, la 
FIDUCIARIA COLOMBIANA DE COMERCIO EXTERIOR S.A. – FIDUCOLDEX – violó 
el Principio de Planeación, tanto al elaborar los pliegos de condiciones como al 
redactar la minuta del contrato No. FNTC-023-2021, violación consistente en no 
determinar ni seleccionar adecuadamente las experiencias de turismo creativo sobre 
las que el contratista debía ejecutar el objeto del contrato.
2. Como consecuencia de la anterior declaración, se declare que el FONDO NACIONAL 
DE TURISMO – FONTUR – a través de su vocera, la FIDUCIARIA COLOMBIANA DE 
COMERCIO EXTERIOR S.A. – FIDUCOLDEX -, violó gravemente sus obligaciones 
contractuales.
3. Que se declare que el FONDO NACIONAL DE TURISMO – FONTUR - , a través de 
su vocera, la FIDUCIARIA COLOMBIANA DE COMERCIO EXTERIOR S.A. –
FIDUCOLDEX - , violó gravemente el literal D) del punto 1.5. del Manual de 
Contratación de FONTUR, al desconocer su obligación de cumplir con el Principio de 
Planeación.
4. Que se declare que, como consecuencia de la violación del Principio de Planeación 
por parte del FONDO NACIONAL DE TURISMO – FONTUR – a través de su vocera, 
la FIDUCIARIA COLOMBIANA DE COMERCIO EXTERIOR S.A. – FIDUCOLDEX, el 
CONSORCIO TURISMO NARANJA II se vio gravemente obstaculizado en su 
propósito de cumplir cabalmente con la ejecución del contrato.
5. Que se declare que la conducta del FONDO NACIONAL DE TURISMO – FONTUR –
a través de su vocera, la FUDICIARIA COLOMBIANA DE COMERCIO EXTERIOR S.A 
– FIDUCOLDEX – en la entrega de la información a su cargo, y en la revisión y 
aprobación de los documentos y actividades presentados por el CONSORCIO 
TURISMO NARANJA II, causó retrasos en la ejecución del contrato, pues su 
www.bizlegal.com.co
comportamiento entorpeció, dificultó o impidió cumplir adecuadamente la ejecución 
del contrato.
6. Que se declare que el FONDO NACIONAL DE TURISMO – FONTUR -, a través de 
su vocera, la FIDUCIARIA COLOMBIANA DE COMERCIO EXTERIOR S.A. –
FIDUCOLDEX -, requirió, impuso o exigió al CONSORCIO TURISMO NARANJA II, 
actividades no previstas o contempladas en el contrato.
7. Que se declare que el FONDO NACIONAL DE TURISMO – FONTUR -, a través de 
su vocera, la FIDUCIARIA COLOMBIANA DE COMERCIO EXTERIOR S.A. –
FIDUCOLDEX – incumplió los deberes de conducta característicos de la buena fe 
contractual, dentro de los que se destacan los de información, lealtad, protección, 
colaboración y consejo respecto a las obligaciones adquiridas por las partes en la 
ejecución del contrato No. FNTC-023-2021.
8. Que se declare que el FONDO NACIONAL DE TURISMO – FONTUR – a través de 
su vocera, la FIDUCIARIA COLOMBIANA DE COMERCIO EXTERIOR S.A. –
FIDUCOLDEX - , incumplió la cláusula vigésimotercera (23) del contrato FNTC-023-
2021-, al no dar respuesta a la petición hecha por el CONSORCIO TURISMO 
NARANJA II, el día treinta (30) de noviembre de dos mil veintiuno (2021), consistente 
en someter la controversia ya planteada entre las partes al mecanismo de solución 
directa y su eventual sometimiento a la decisión de terceros.
9. Que, como consecuencia de las anteriores declaraciones, se declare que la 
demandada incumplió el contrato FNTC-023-2021.
10. Que se declare que, no obstante los incumplimientos de la contratante, el 
CONSORCIO TURISMO NARANJA II estuvo presta al cumplimiento del contrato 
FNTC-023-2021.
11. Que, como consecuencia de lo anterior, se declare que la demandada es civilmente 
responsable de los daños y perjuicios materiales causados al CONSORCIO TURISMO 
NARANJA II.
12. Que se declare la terminación por incumplimiento del contrato FNTC-023-2021, 
celebrado entre el FONDO NACIONAL DE TURISMO – FONTUR -, a través de su 
vocera, la FIDUCIARIA COLOMBIANA DE COMERCIO EXTERIOR S.A. –
FIDUCOLDEX – y el CONSORCIO TURISMO NARANJA II.
13. Que se liquide el contrato FNTC-023-2021.
www.bizlegal.com.co
F. PRETENSIONES DE CONDENA DE LAS SEGUNDAS DECLARATIVAS 
SUBSIDIARIAS
1. Que como consecuencia de las segundas pretensiones declarativas subsidiarias, se 
condene al FONDO NACIONAL DE TURISMO – FONTUR – a través de su vocera, la 
FIDUCIARIA COLOMBIANA DE COMERCIO EXTERIOR S.A. – FIDUCOLDEX, a 
pagar los perjuicios causados al CONSORCIO TURISMO NARANJA II, en la 
modalidad de daño emergente, por valor de MIL VEINTISIETE MILLONES 
NOVECIENTOS QUINCE MIL SEISCIENTOS CINCUENTA Y OCHO PESOS 
($1.027.915.658) M/cte. 
2. Que como consecuencia de las segundas pretensiones declarativas subsidiarias, se 
condene al FONDO NACIONAL DE TURISMO – FONTUR – a través de su vocera, la 
FIDUCIARIA COLOMBIANA DE COMERCIO EXTERIOR S.A. – FIDUCOLDEX, a 
pagar los perjuicios causados al CONSORCIO TURISMO NARANJA II, en la 
modalidad de lucro cesante, por valor de DOSCIENTOS CINCUENTA Y SEIS 
MILLONES NOVECIENTOS SETENTA Y OCHO MIL NOVECIENTOS CATORCE 
PESOS ($ 256.978.914) M/CTE. 
3. Que, como consecuencia de las segundas pretensiones declarativas subsidiarias, se 
condene al FONDO NACIONAL DE TURISMO – FONTUR – a través de su vocera, la 
FIDUCIARIA COLOMBIANA DE COMERCIO EXTERIOR S.A.– FIDUCOLDEX – a 
reconocer al CONSORCIO TURISMO NARANJA II, las sumas de dinero por el costo 
de la pérdida de oportunidad de capital, con ocasión de la ejecución del contrato, 
suma que asciende a CUATROCIENTOS CINCUENTA Y SEIS MILLONES SETENTA 
Y UN MIL SETECIENTOS NOVENTA Y CUATRO PESOS ($456.071.794) M/cte.
4. Que como consecuencia de las segundas pretensiones declarativas subsidiarias, se 
condene al FONDO NACIONAL DE TURISMO – FONTUR -, a través de su vocera, la 
FIDUCIARIA COLOMBIANA DE COMERCIO EXTERIOR S.A. – FIDUCOLDEX – a 
indemnizar el perjuicio reputacional o al buen nombre, causado al CONSORCIO 
TURISMO NARANJA II, resarciendo el daño en los mismos términos y condiciones en 
que fue causado, esto es, comunicando al público en su página web oficial, que mi 
representada no incumplió el contrato y nunca las empresas que la conforman 
estuvieron inhabilitadas para contratar con FONTUR.
5. Que se condene al FONDO NACIONAL DE TURISMO – FONTUR – a través de su 
vocera, la FIDUCIARIA COLOMBIANA DE COMERCIO EXTERIOR S.A. –
FIDUCOLDEX -, a pagar los intereses de mora a la tasa máxima permitida por la ley 
comercial sobre cada una de las anteriores condenas, desde la fecha en que las sumas 
se hicieron exigibles, hasta la fecha efectiva de pago.
6. Que se condene al FONDO NACIONAL DE TURISMO – FONTUR -, a través de su 
vocera, la FIDUCIARIA COLOMBIANA DE COMERCIO EXTERIOR S.A. –
www.bizlegal.com.co
FIDUDOLDEX – a pagar las condenas de que tratan los numerales anteriores 
debidamente actualizadas o indexadas hasta la fecha efectiva de pago.
7. Que se condene en gastos, costas y agencias en derecho del presente proceso al 
FONDO NACIONAL DE TURISMO – FONTUR -, a través de su vocera, la 
FIDUCIARIA COLOMBIANA DE COMERCIO EXTERIOR S.A. – FIDUCOLDEX - </t>
  </si>
  <si>
    <t>Creación y Transformación de Fondos:
La Ley 300 de 1996 creó el Fondo de Promoción Turística, que se regía por derecho privado.
La Ley 1558 de 2012 transformó este fondo en el Fondo Nacional de Turismo (FONTUR), un patrimonio autónomo con personería jurídica.
La Ley 2294 de 2023 estableció que FONTUR es un patrimonio autónomo sin personería jurídica, administrado por normas de derecho privado.
Administración de FONTUR:
FONTUR es administrado por FIDUCOLDEX o una fiduciaria designada por el Ministerio de Comercio, Industria y Turismo.
FIDUCOLDEX había firmado un contrato de fiducia mercantil en 2013 para representar a FONTUR.
Regulación Contractual:
FONTUR no está sujeto a la Ley 80 de 1993, que regula los contratos de entidades estatales, ya que carece de personería jurídica.
Se rige por su Manual de Contratación, que establece que sus procesos deben seguir el derecho privado.
Proceso de Contratación:
FIDUCOLDEX realizó la invitación abierta para contratar (No. FNTIA-051-2020) y seleccionó al CONSORCIO TURISMO NARANJA II para ejecutar el contrato FNTC-023-2021, que tenía como objetivo identificar y fortalecer 40 experiencias de turismo creativo.
El contrato fue firmado el 25 de enero de 2021, con un valor de $980,000,000 y un plazo de ejecución de un año.
Condiciones del Contrato:
El CONSORCIO no pudo negociar las cláusulas del contrato, que se consideró un contrato de adhesión.
La supervisión del contrato fue realizada por GRUPO IS COLOMBIA S.A.S., que tenía escasa experiencia en este tipo de actividades.
Obligaciones del Contratista:
El contratista debía elaborar diagnósticos, guiones turísticos y planes de acción para las experiencias de turismo creativo, pero se encontraron errores en la selección de estas experiencias.
Problemas y Errores en la Ejecución:
Se identificaron errores de planeación en la selección de experiencias, lo que dificultó el cumplimiento de las obligaciones del contratista.
A pesar de reconocer estos errores, FONTUR no modificó el contrato hasta octubre de 2021, lo que generó retrasos significativos.
Incumplimientos y Conflictos:
Durante la ejecución, el CONSORCIO enfrentó múltiples obstáculos, incluidos problemas logísticos y falta de apoyo del contratante.
FONTUR alegó incumplimientos por parte del CONSORCIO y realizó una investigación administrativa que violó el debido proceso.
Declaratoria de Incumplimiento:
FONTUR declaró el incumplimiento del contrato el 17 de febrero de 2022, basándose en informes de supervisión que no fueron comunicados al CONSORCIO.
Se alegó que el CONSORCIO estaba inhabilitado para participar en futuros contratos debido a este incumplimiento.
Acciones Legales:
El CONSORCIO solicitó la intervención de la Procuraduría y presentó descargos sobre la declaración de incumplimiento, pero no se obtuvo respuesta.
La falta de comunicación y el incumplimiento de las cláusulas del contrato llevaron a una situación de conflicto sin resolución.
Conciliación Extrajudicial:
Se celebró una audiencia de conciliación en marzo de 2024, que resultó fallida por falta de ánimo conciliatorio de FONTUR.</t>
  </si>
  <si>
    <t>FNTC-023-2021,</t>
  </si>
  <si>
    <t>11001310301820250024600</t>
  </si>
  <si>
    <t>15/07/2025</t>
  </si>
  <si>
    <t>Ordinario civil</t>
  </si>
  <si>
    <t xml:space="preserve">M&amp;T INGENIERIA Y CONSTRUCCIONES S.A.S. EN LIQUIDACIÓN
GRUPO CONSERVACIÓN CONGUADUA LTDA ACTUALMENTE CONGUADA SAS
JUAN PABLO DORADO MARTINEZ </t>
  </si>
  <si>
    <t xml:space="preserve">16-10-2025; Al despacho para continuar con el tramite.
</t>
  </si>
  <si>
    <t xml:space="preserve">14-07-2025 Mediante auto se admite la demanda
25-08-2025; Es allegada contestacion de demanda por parte de Consorcio Villanueva. 
22-08-2025; Es allegada la contestacion de la demanda por parte del apoderado de la aseguradora confianza.
14-07-2025 Mediante auto se admite la demanda  
30-09-2025; Auto resuelve correccion providencia, demandante descorre traslado Adiciona auto del 14 de julio de 2025.
17-09-2025; Al despacho Dte. Allega notificaciones. Los demandados Consorcio Villa Nueva, M&amp;T ingeniería y Construcciones S.a.s. en liquidación, y Aseguradora La Confianza arrimaron contestación de la demanda y formularon excepciones de mérito, en tiempo.Demandante descorrió el traslado de las excepciones presentadas por los demandados.
</t>
  </si>
  <si>
    <t>PRETENSIONES Teniendo en cuenta lo establecido en el artículo 88 del Código General del Proceso y que, en ese sentido, las pretensiones: a) provienen de la misma causa, b) hay entre sí una relación de dependencia y c) se sirven de unas mismas pruebas, y en atención a que, LA FIDUCIARIA DE COMERCIO EXTERIOR (FIDUCOLEX) suscribió el Convenio de Cooperación No. FNTC–169-2017, cuyo objeto fue “AUNAR ESFUERZOS HUMANOS, ADMINISTRATIVOS, FINANCIEROS, JURÍDICOS Y DE ASISTENCIA TÉCNICA PARA REALIZAR LA CONSTRUCCIÓN DEL RECINTO GASTRONÓMICO Y ARTESANAL VILLA DE NUEVA SALENTO, DE ACUERDO A LOS ESTUDIOS Y DISEÑOS ENTREGADOS POR LA ALCALDÍA DE SALENTO COMO ESTRATEGIA PARA FORTALECER EL SECTOR TURÍSTICO DEL DEPARTAMENTO DEL QUINDÍO EN PRO DE MEJORAR LA COMPETITIVIDAD DEL DESTINO”, y para cumplir con las obligaciones a cargo de FONTUR, se adelantaron dos procesos: El primero, la invitación abierta FNTIA 061–2018 que derivó en la firma del contrato de obra No. FNTC – 040-2019 con el CONSORCIO VILLA NUEVA, cuyo objeto es “CONSTRUCCIÓN DEL RECINTO GASTRÓNOMICO Y ARTESANAL VILLA DE NUEVA SALENTO, DEPARTAMENTO DEL QUINDÍO”. En ese mismo sentido, también se adelantó la invitación privada No. FNTIP -041-2018 que derivó en el contrato de interventoría No. FNTC-045-2019 con M &amp; T INGENIERIA Y CONSTRUCCIONES S.A.S cuyo objeto fue “REALIZAR LA INTERVENTORÍA TÉCNICA, ADMINISTRATIVA, AMBIENTAL Y FINANCIERA PARA LA CONSTRUCCIÓN DEL RECINTO GASTRÓNOMICO Y ARTESANAL VILLA DE NUEVA SALENTO, DEPARTAMENTO DEL QUINDÍO”. Además de lo anterior se debe tener en cuenta lo establecido en el numeral 1° del Artículo 1608 del Código Civil. Así las cosas, el CONSORCIO VILLA NUEVA y M &amp; T INGENIERIA Y CONSTRUCCIONES S.A.S son solidaria y civilmente responsables de los perjuicios causados al P.A. FONTUR del cual FIDUCOLDEX actúa como vocero, por el incumplimiento de las obligaciones plasmadas tanto en el contrato FNTC-040-2019 como el contrato FNTC-045-2019 respectivamente. EN RAZÓN A LO ANTERIOR SE ELEVAN LAS SIGUIENTES PRETENSIONES: PRETENSIONES DECLARATIVAS: PRIMERA: Declárese que los contratos FNTC-040-2019 y el contrato FNTC-045-2019 fueron contratos derivados del Convenio de Cooperación FNTC-169-2017 suscrito entre LA FIDUCIARIA DE COMERCIO EXTERIOR (FIDUCOLEX), el Departamento del Quindío y el Municipio de Salento. SEGUNDA: Declárese que los miembros del CONSORCIO VILLA NUEVA como contratista de FONTUR dentro del contrato de obra No. FNTC-040- 2019 incumplió sus obligaciones establecidas en los contratos FNTC -040-2029. TERCERA: Declárese que M &amp; T INGENIERIA Y CONSTRUCCIONES S.A.S, EN LIQUIDACIÓN como interventores de FONTUR, firmantes del Contrato FNTC-045-2019, incumplió sus obligaciones establecidas en dicho contrato. CUARTO: En virtud de lo establecido en el artículo 88 de Código General del Proceso, se declare que, el CONSORCIO VILLA NUEVA como contratista de FONTUR dentro del contrato de obra No. FNTC-040- 2019 y M &amp; T INGENIERIA Y CONSTRUCCIONES S.A.S, EN LIQUIDACIÓN como interventores de FONTUR, firmantes del Contrato FNTC-045-2019, y que realizaron la interventoría del contrato de obra No. FNTC-040- 2019, son solidariamente responsables por no haberse cumplido con el objeto establecido del contrato de obra No. FNTC-040- 2019 y por tanto las actividades establecidas para dicho contrato. QUINTA: Como consecuencia del incumplimiento de las obligaciones establecidas en el contrato de obra No. FNTC-040- 2019, se haga efectiva la Póliza de Cumplimiento No. EC-100013071, expedida por la Aseguradora Seguros Mundial, que ampara el riesgo de ESTABILIDAD DE LA OBRA del contrato FNTC-040-2019 (obra) y se ordene pagar con la indexación correspondiente a la ASEGURADORA SEGUROS MUNDIAL la suma de DOSCIENTOS CUARENTA Y CINCO MILLONES CUATROCIENTOS SESENTA Y NUEVE MIL DOSCIENTOS VENTICUATRO PESOS M/CTE ($245.469.224,00), que es la suma asegurada por la materialización del siniestro ya que al momento no existe estabilidad de la obra para este caso. Pretensión Subsidiaria a la CUARTA PRETENSIÓN: Si se considera por parte de la autoridad correspondiente que la Aseguradora (Obra) no debe concurrir a siniestrar la Póliza de Cumplimiento No. EC-100013071, se solicita que, se condene, de acuerdo con lo establecido en el artículo 88 del Código General del Proceso, a los contratistas de obra e interventoría de forma solidaria a pagar con la indexación correspondiente a favor de P.A. FONTUR, la suma de DOSCIENTOS CUARENTA Y CINCO MILLONES CUATROCIENTOS SESENTA Y NUEVE MIL DOSCIENTOS VENTICUATRO PESOS M/CTE ($245.469.224,00), por concepto de daño emergente por no haberse cumplido con el objeto establecido del contrato de obra No. FNTC-040- 2019 y por tanto las actividades establecidas para dicho contrato. QUINTA: Como consecuencia de que, M &amp; T INGENIERIA Y CONSTRUCCIONES S.A.S, EN LIQUIDACIÓN como interventores de FONTUR, firmantes del Contrato FNTC-045-2019, incumplieron sus obligaciones establecidas en dicho contrato, se haga efectiva la Póliza No. 36 CU012584 expedida por Aseguradora Confianza S.A, que ampara el riesgo del contrato FNTC-045-2019 (interventoría) relacionados con la CALIDAD DEL SERVICIO y se ordene pagar con la indexación correspondiente a ASEGURADORA CONFIANZA S.A. la suma de DIECISEIS MILLONES CIENTO TREINTA Y SEIS MIL QUINIENTOS DIECINUEVE PESOS M/CTE ($16.136.519). Pretensión Subsidiaria a la QUINTA PRETENSIÓN: Si se considera por parte de la autoridad correspondiente que la Aseguradora (Interventoría) no debe concurrir a siniestrar la póliza No. 36 CU012584 como consecuencia de la PRETENSIÓN QUINTA, se solicita condenar al M &amp; T INGENIERIA Y CONSTRUCCIONES S.A.S, EN LIQUIDACIÓN como interventores de FONTUR, firmantes del Contrato FNTC-045-2019 a pagar con la indexación correspondiente a favor del P.A. FONTUR la suma de DIECISEIS MILLONES CIENTO TREINTA Y SEIS MIL QUINIENTOS DIECINUEVE PESOS M/CTE ($16.136.519) por no haber cumplido con calidad las obligaciones que tenía en virtud del contrato FNTC- 045-2019 que ejecutó. SEXTA: Condénese al contratista de interventoría a pagar con la indexación correspondiente la suma de VEINTISEIS MILLONES QUINIENTOS CINCUENTA Y SEIS MIL QUINIENTOS DIECISEIS PESOS M/CTE ($26.556.516) que corresponde a la diferencia del valor total del Hallazgo No. 09 “Calidad de obra Contrato de obra No. FNTC-040-2019", en donde se especifica que “(...) la generación del hallazgo se produjo por las deficiencias técnicas en la calidad de los materiales, acabados y mano de obra, utilizados en la construcción” y la suma amparada por la Póliza No. 36 CU012584, lo anterior en calidad de daño emergente. SEPTIMA: Se condene en costas a la parte demandada en caso de llegar esta solicitud a instancia judicial.</t>
  </si>
  <si>
    <t>Juzgado 15 civil del Circuito de Bogota</t>
  </si>
  <si>
    <t>La Fiduciaria de Comercio Exterior, como vocera de FONTUR, presentó demanda contra el Consorcio Villa Nueva, M&amp;T Ingeniería y Construcciones S.A.S. en liquidación, Seguros Mundial y Aseguradora La Confianza por el incumplimiento de los contratos FNTC-040-2019 (obra) y FNTC-045-2019 (interventoría). Estos contratos, derivados del Convenio de Cooperación FNTC-169-2017, tenían como fin la construcción del Recinto Gastronómico y Artesanal Villa de Nueva Salento, Quindío. La demanda busca declarar el incumplimiento, hacer efectivas las pólizas de cumplimiento y obtener indemnizaciones por daños emergentes, en virtud de deficiencias técnicas y de calidad en la ejecución de la obra y en la supervisión de la misma.
Según el informe de auditoría de la Contraloría General de la República y las visitas técnicas de FONTUR, la obra presenta múltiples fallas estructurales y de acabados, como deficiencias en la calidad de la madera, filtraciones, problemas en el sistema contra incendios, deterioro prematuro de fachadas y cielorrasos, y errores en la instalación de pisos y muros. Estas deficiencias se atribuyen a la inadecuada ejecución por parte del contratista de obra y a la falta de control y seguimiento de la interventoría. El daño fiscal estimado por la Contraloría asciende a $42.693.035,38, y FONTUR calcula perjuicios mayores por la afectación a la estabilidad y calidad del proyecto.
La Fiduciaria solicita que se condene solidariamente a los demandados al pago de $245.469.224 por la obra y $16.136.519 por la interventoría, más $26.556.516 adicionales por hallazgos de baja calidad, o, en su defecto, que se hagan efectivas las pólizas expedidas por las aseguradoras. Argumenta que existe relación de dependencia entre la obra y la interventoría, ya que el interventor debía garantizar la calidad de la construcción y el contratista debía ajustarse a sus observaciones. La omisión y deficiencia en ambas partes habría derivado en el deterioro acelerado de la infraestructura y en perjuicio al patrimonio público.</t>
  </si>
  <si>
    <t>Convenio de Cooperación No. FNTC–169-2017
FNTC 040-2019
FNTC045-2019</t>
  </si>
  <si>
    <t xml:space="preserve"> 
11001310500520210061500 
 </t>
  </si>
  <si>
    <t>08/07/2025</t>
  </si>
  <si>
    <t>CIRO ALMEIDA FLOREZ
HENRRY SILVA COHELLO
ILMER EVARISTO PAIME RAMOS</t>
  </si>
  <si>
    <t xml:space="preserve">COMPAÑIA ASEGURADORA DE FIANZAS SA CONFIANZA SA 
CONSORCIO INGECO 
PATRIMONIO AUTÓNOMO FONDO NACIONAL DE TURISMO FONTUR </t>
  </si>
  <si>
    <t>II. PRETENSIONES GENERALES A FAVOR DE TODOS LOS DEMANDANTES 1. QUE SE DECLARE QUE, LA COMPAÑIA ASEGURADORA DE FIANZAS S.A., identificada con Nit 860070374-9, debe responder en garantía CON LAS OBLIGACIONES QUE SE GENEREN EN LA DEMANDA POR INCUMPLIMIENTO DEL CONTRATO, FNT 002 - 2016. 2. Qué como consecuencia de la pretensión anterior, se haga efectivo el pago de todas las pretensiones a favor de los demandantes las cuales corresponden de conformidad con la POLIZA DE RESPONSABILIDAD CIVIL EXTRA CONTRACTUAL 05 Ro52126, valor asegurado $4.354.450.827 millones de pesos. 3. QUE SE DECLARE QUE LA COMPAÑIA ASEGURADORA DE FIANZAS S.A., identificada con Nit 860070374-9, debe responder en garantía CON LAS OBLIGACIONES DEL PAGO DE SALARIALES QUE SE GENEREN EN LA DEMANDA de conformidad con la Póliza 05 CU0990009, certificado 05 CU 161409 por valor de QUINIENTOS CUARENTA Y CUATRO MILLONES TRESCIENTOS SEIS MIL TRESCIENTOS CIENCUENTA Y TRES PESOS ($544.306.353,00). 4. Qué como consecuencia de la pretensión anterior, se haga efectivo el pago de las pretensiones de todos los trabajadores demandantes de conformidad con la póliza 05 CU0990009, certificado 05 CU 161409 por valor de $544.306.353, como garantía del pago de salarios y prestaciones sociales a favor de los trabajadores. 5. QUE SE DECLARE QUE LA COMPAÑIA ASEGURADORA DE FIANZAS S.A., identificada con Nit 860070374-9, debe responder en garantía con las obligaciones que se generen en la demanda de conformidad con POLIZA DE SEGURO DE CUMPLIMIENTO EN FAVOR DE ENTIDADES PARTICULARES SE CUBRIERON LOS RIESGOS DE CUMPLIMIENTO DEL CONTRATO POR VALOR MIL OCHENTA Y OCHO MILLONES SEIS CIEN PESOS: ($1.088.612.707.00). 6. En consecuencia, de lo anterior QUE SE CONDENE a la COMPAÑIA ASEGURADORA DE FIANZAS S.A., identificada con Nit 860070374-9, pagar en garantía las obligaciones que se generen en la demanda de conformidad con póliza de seguro de cumplimiento en favor de entidades particulares cubiertos por los incumplimientos del contrato por valor mil ochenta y ocho millones seis cientos doce mil setecientos pesos: ($1.088.612.707.00). 7. QUE SE DECLARE LA RESPONSABILIDAD SOLIDARIA de la demandada FONTUR, por el no cumplimiento con su deber de vigilar la afiliación por parte de las empresas contratistas a los trabajadores demandantes al sistema integral de seguridad social en salud, pensión, riesgos laborales, caja de compensación familiar y entrega de dotaciones de trabajo de los demandantes. 8. En consecuencia, de la anterior declaración, SE CONDENE al pago de todas las obligaciones laborales de los empleadores con los aportes al sistema de seguridad social en pensión, salud, riesgos laborales, la dotación de trabajo. 9. QUE SE DECLARE LA RESPONSABILIDAD SOLIDARIA de la demandada FONTUR, por el no pago de la prima de servicios, cesantías, intereses de cesantías, vacaciones, a favor de todos los demandantes. 10. QUE EN CONSECUENCIA SE CONDENE A FONTUR DE FORMA SOLIDARIA, al pago de las Primas de servicios causadas durante la vigencia del contrato de trabajo de cada uno de los demandantes. 11. QUE EN CONSECUENCIA SE CONDENE A FONTUR DE FORMA SOLIDARIA, al pago de las cesantías causadas durante la vigencia del contrato de trabajo de cada uno de los demandantes. 12. QUE EN CONSECUENCIA SE CONDENE A FONTUR DE FORMA SOLIDARIA, al pago de los intereses de las cesantías durante la vigencia del contrato de cada uno de los demandantes. 13. QUE EN CONSECUENCIA SE CONDENE A FONTUR DE FORMA SOLIDARIA, al pago de las vacaciones causadas durante la vigencia del contrato de trabajo de cada uno de los demandantes. 14. QUE EN CONSECUENCIA SE CONDENE A FONTUR DE FORMA SOLIDARIA, al pago de las sumas indexadas, deducidas del salario de los demandantes por los aportes a salud y no aportados al sistema por parte de las demandadas, durante la vigencia del contrato de trabajo de cada uno de los demandantes. 15. QUE EN CONSECUENCIA SE CONDENE A FONTUR DE FORMA SOLIDARIA, al pago de las sumas indexadas, deducidas del salario de los demandantes por los aportes a pensión y no aportados al sistema por parte de las demandadas, durante la vigencia del contrato de trabajo de cada uno de los demandantes. 16. QUE EN CONSECUENCIA SE CONDENE A FONTUR DE FORMA SOLIDARIA al pago de las indemnizaciones, por el no pago de las prestaciones, salarios, a la terminación del contrato de trabajo de los demandantes. 17. QUE EN CONSECUENCIA SE CONDENE A FONTUR DE FORMA SOLIDARIA pago de las indemnizaciones por despido sin justa causa de cada uno de los demandantes. 18. QUÉ EN CONSECUENCIA SE CONDENE a FONTUR, a pagarle solidariamente, las sumas de dinero indexadas no aportadas al Sistema de Seguridad Social en Pensiones al FONDO DE PENSIONES QUE ELIJAN LOS DEMANDANTES O AL QUE ESTEN AFILIADOS. 19. Que se ordene a las demandadas entreguen con la contestación de la demanda el Acta de entrega y de recibo de la terminación y liquidación de la obra de conformidad con la propuesta de licitación FNT -078 de 2015 y el contrato firmado por FONTUR y las demandas: VERTICE INGENIERIA S.A.S, SIGLA (VING), identificada con NIT 900165937 – 9, ARCO CONSTRUCTORES S.A.S, identificada con NIT n°9001927266, QUIENES CONFORMARON EL consorcio Ingeco. 20. Solicito al señor Juez, Que se ordene a las demandas con la contestación de la demanda, allegar copia de las Condiciones particulares, LICITACION del contrato de obra FNT 078 DE 2015. 21. QUE SE CONDENE a las demandadas al pago de las costas del proceso, agencias en derecho en caso de oponerse a las pretensiones de la demanda. I. PRETENSIONES, ILMER EVARISTO PAIME RAMOS 1. SE DECLARE, que entre el señor ILMER EVARISTO PAIME RAMOS y las demandadas: VERTICE INGENIERIA S.A.S, SIGLA (VING), identificada con NIT 9001659379 y ARCO CONSTRUCTORES S.A.S identificada con NIT 9001927266, quienes conformaron el consorcio INGECO identificado con NIT 900915796, Existió un contrato de obra o el que resulte probado dentro del proceso, desde el 26 de septiembre de 2017 hasta la terminación del contrato de la obra (casilla 120 lista trabajadores de la obra). 2. QUE SE DECLARE, que El DEMANDANTE se desempeñaba como Oficial de la obra: CONSTRUCCIÓN DEL SENDERO TURÍSTICO ECOVIA DEL MUNICIPIO PUERTO NARIÑO A SAN MARTIN DE AMACAYACU, en el departamento de Amazonas de acuerdo con los planos, presupuestos, cantidades, análisis de precios unitarios APUS y quien tenía un horario de 7:00 am hasta las 4:00 de lunes a viernes y la jornada semanal se complementaba los sábados. 3. SE DECLARE, que las demandadas VERTICE INGENIERIA S.A.S. SIGLA (VING) identificada con NIT 9001659379 y ARCO CONSTRUCTORES S.A.S identificada con NIT 9001927266, deben responder solidariamente por las ACREENCIAS LABORALES, de prima de servicios, cesantías, intereses de cesantías, vacaciones, indemnizaciones, que resulten a favor del demandante. 4. En consecuencia, SE CONDENE, a las demandadas VERTICE INGENIERIA S.A.S. SIGLA (VING) identificada con NIT 9001659379 y ARCO CONSTRUCTORES S.A.S identificada con NIT 9001927266, de conformidad con la sociedad que suscribieron al crear el consorcio INGECO identificado con NIT 900915796, pagarle al demandante todos los salarios, prestaciones, indemnizaciones y condenas que resulten probados. 5. QUE SE DECLARE, que la terminación del contrato de trabajo de obra o el que se llegare a probar dentro del proceso, fue terminado de forma unilateral y sin justa causa por parte del empleador. 6. QUE SE DECLARE, que las demandadas VERTICE INGENIERIA S.A.S. SIGLA (VING) identificada con NIT 9001659379 y ARCO CONSTRUCTORES S.A.S identificada con NIT 9001927266 por medio del CONSORCIO INGECO, le pagaban al demandante el salario de $1.500.000 pesos mensuales a la terminación del contrato. 7. QUE SE CONDENE a las demandadas VERTICE INGENIERIA S.A.S. SIGLA (VING) y ARCO CONSTRUCTORES S.A.S., quienes integran el consorcio INGECO, deben pagarle las cesantías al demandante desde el 26 de septiembre de 2017 hasta la terminación del contrato de la obra. 8. QUE SE CONDENE a las demandadas VERTICE INGENIERIA S.A.S. SIGLA (VING) y ARCO CONSTRUCTORES S.A.S., quienes integran el consorcio INGECO S.A.S, pagarle a mi representado, los intereses de las cesantías causadas desde el 26 de septiembre de 2017 hasta la terminación del contrato de la obra. 9. QUE SE CONDENE a las demandadas VERTICE INGENIERIA S.A.S. SIGLA (VING) y ARCO CONSTRUCTORES S.A.S., quienes integran el consorcio INGECO S.A.S, pagarle a mi representado las primas de servicios causadas desde el 26 de septiembre de 2017 hasta la terminación del contrato de la obra. 10. QUE SE CONDENE a VERTICE INGENIERIA S.A.S. y ARCO CONSTRUCTORES S.A.S. quienes integran el consorcio INGECO, hoy demandadas, pagarle a mi representado las vacaciones causadas desde el 26 de septiembre de 2017 hasta la terminación del contrato de la obra. 11. QUE SE CONDENE a las demandadas VERTICE INGENIERIA S.A.S, SIGLA (VING) y ARCO CONSTRUCTORES S.A.S., quienes integran el consorcio INGECO S.A.S, pagarle a mi representado $325.000, a título de indemnización, por la no entrega de la dotación durante la vigencia del contrato de trabajo. El valor equivalente a un par de zapatos, botas punteras, un casco y un vestido de labor. 12. QUE SE CONDENE a las demandadas VERTICE INGENIERIA S.A.S. SIGLA (VING) y ARCO CONSTRUCTORES S.A.S, quienes integran el consorcio INGECO, pagarle a mi representado la indemnización del artículo 65 del Código Sustantivo del Trabajo por el no pago de las prestaciones o pago incompleto de éstas, desde la terminación del contrato de trabajo hasta que se produzca la sentencia. 13. QUE SE CONDENE a las demandadas VERTICE INGENIERIA S.A.S. SIGLA (VING) y ARCO CONSTRUCTORES S.A.S., quienes integran el consorcio INGECO, pagarle a mi representado las sumas descontadas del salario y que no se hayan aportado al sistema de salud, desde el 26 de septiembre de 2017 hasta la terminación del contrato de la obra. 14. QUE SE CONDENE a las demandadas VERTICE INGENIERIA S.A.S. SIGLA (VING) y ARCO CONSTRUCTORES S.A.S., quienes integran el consorcio INGECO S.A.S, pagarle a mi representado las sumas descontadas del salario y que no se hayan aportado al sistema de PENSIÓN, desde el 26 de septiembre de 2017 hasta la terminación del contrato de la obra. 15. QUE SE CONDENE a las demandadas VERTICE INGENIERIA S.A.S. SIGLA (VING) y ARCO CONSTRUCTORES S.A.S., quienes integran el consorcio INGECO, pagarle los aportes al SISTEMA DE PENSIONES QUE ESTÉ AFILIADO EL DEMANDANTE O AL QUE ÉL ESCOJA, por los periodos causados entre, el vínculo contractual desde el 26 de septiembre de 2017 hasta la terminación del contrato de la obra. 16. QUE SE CONDENE a las demandadas VERTICE INGENIERIA S.A.S. SIGLA (VING) y ARCO CONSTRUCTORES S.A.S., quienes integran el consorcio INGECO S.A.S., pagarle a mi representado la indemnización por terminación unilateral del contrato de trabajo sin justa causa. 17. QUE SE CONDENE a las demandadas VERTICE INGENIERIA S.A.S. SIGLA (VING) y ARCO CONSTRUCTORES S.A.S., quienes integran el consorcio INGECO S.A.S., pagarle a mi representado los valores que resulten de la liquidación de la sentencia indexados. 18. QUE SE CONDENE en costa a las demandadas VERTICE INGENIERIA S.A.S. SIGLA (VING) y ARCO CONSTRUCTORES S.A.S., quienes integran el consorcio INGECO S.A.S., en el caso de oponerse a las pretensiones de la demanda.</t>
  </si>
  <si>
    <t>Juzgado 05 laboral del circuito de bogota</t>
  </si>
  <si>
    <t xml:space="preserve">A través de la presente demanda, los demandantes, pretenden le sean reconocidos derechos de índole prestacional en relación con la relación laboral suscrita con el demandado principal CONSORIO INGECO, tales como indemnización por despido sin justa causa, salarios, cesantías, intereses a las cesantías, cotizaciones al fondo de pensiones, primas de servicio, vacaciones, etc.
Así mismo, pretenden sea declarada una presunta responsabilidad solidaria en cabeza del P.A. FONTUR, respecto de tales prestaciones.
 </t>
  </si>
  <si>
    <t>88001233300020250004200</t>
  </si>
  <si>
    <t>26/08/2025</t>
  </si>
  <si>
    <t>San Andrés</t>
  </si>
  <si>
    <t>MUNICIPIO DE PROVIDENCIA Y SANTA CATALINA ISLAS</t>
  </si>
  <si>
    <t>Inicio Y Fijación del litigio</t>
  </si>
  <si>
    <t>14 de agosto de 2025</t>
  </si>
  <si>
    <t>Declaración de incumplimiento: Que se declare que el Municipio de Providencia y Santa Catalina Islas incumplió las obligaciones establecidas en los numerales 1, 2 y 3 de la cláusula quinta del Convenio de Cooperación No. FNTC-302-2020.
Pago por daño emergente: Que se condene al municipio al pago de $9.342.000 por concepto de daño emergente derivado del incumplimiento.
Pago de perjuicios adicionales: Que se condene al municipio al pago de los perjuicios adicionales que se lleguen a demostrar por la imposibilidad de ejecutar el convenio a favor del Patrimonio Autónomo Fondo Nacional de Turismo – FONTUR.
Liberación de saldos: Que se ordene la liberación de los saldos a favor de FONTUR por $1.204.129.560, correspondientes a recursos no ejecutados según el balance financiero del convenio.
Liquidación del convenio: Que se ordene la liquidación formal del Convenio de Cooperación No. FNTC-302-2020, suscrito entre FIDUCOLDEX (vocera del Patrimonio Autónomo FONTUR) y el Municipio de Providencia y Santa Catalina Islas.</t>
  </si>
  <si>
    <t>TRIBUNAL ADMINISTRATIVO DE SAN ANDRES</t>
  </si>
  <si>
    <t>El Proyecto FNTP-168-2020, para construir y reconstruir seis baterías de baños en Providencia tras el huracán Iota, fue aprobado por FONTUR mediante el Convenio FNTC-302-2020 por $1.213.471.560. El convenio inició en enero de 2021 con vigencia de 24 meses, pero enfrentó suspensiones y prórrogas debido a la falta de definición y saneamiento de predios por parte del municipio. A pesar de múltiples oficios, reuniones y solicitudes, el proyecto no pudo ejecutarse físicamente, lo que llevó a liquidar anticipadamente los contratos derivados: obra y supervisión. El municipio incumplió compromisos generales, especiales y de participación en el comité técnico, generando riesgos jurídicos y perjuicios para FONTUR. Se adelantaron gestiones de liquidación bilateral, incluidas invitaciones, correos, reuniones y acción de tutela, que obligó al municipio a responder. Posteriormente, el municipio remitió una propuesta de acta sin salvedades, mientras FONTUR insistió en incluirlas. A pesar de la disposición de FONTUR para una liquidación concertada, el comité de conciliación del ente territorial recomendó no conciliar. La situación refleja incumplimiento municipal, fallas administrativas y la imposibilidad de ejecutar el convenio, quedando saldos por liberar y observaciones pendientes.</t>
  </si>
  <si>
    <t>ISABELA TOQUICA MARTINEZ</t>
  </si>
  <si>
    <t>FNTC-302-2020</t>
  </si>
  <si>
    <t>08001233300020240036600</t>
  </si>
  <si>
    <t>13/08/2025</t>
  </si>
  <si>
    <t>PUERTO COLOMBIA</t>
  </si>
  <si>
    <t>DEPARTAMENTO DE ATLANTICO 
MINISTERIO DE CULTURA
MUNICIPIO DE PUERTO COLOMBIA</t>
  </si>
  <si>
    <t>INICIO Y FIJACION DEL LITIGIO</t>
  </si>
  <si>
    <t xml:space="preserve">06-10-2025; La apoderada:Jessica Paola Gonzalez Tejeiro, radicó solicitud de Escrito de pronunciamiento con relacion a las excepciones propuestas por el DEPARTAMENTO DEL ATLANTICO.
02-10-2025  La apoderada:Jessica Paola Gonzalez Tejeiro, radicó solicitud de Escrito de pronunciamiento con relacion a las excepciones propuestas por el Ministerio de Cultura.
</t>
  </si>
  <si>
    <t>13-08-2025 Mediante auto el despacho dispuso admitir la demanda presentada y correr traslado para la presentación de la respectiva contestación a los demandados.
29-09-2025; El apoderado del Departamento del Atlantico radico la contestacion de la demanda.
25-09-2025; La apoderada del Ministerio de Cultura presentó contestación de la demanda y los saberes presenta Poder. 
 13-08-2025 Mediante auto el despacho dispuso admitir la demanda presentada y correr traslado para la presentación de la respectiva contestación a los demandados.</t>
  </si>
  <si>
    <t>Se liquide el Convenio de Cooperación No. FNTC-214-2016 suscrito 
entre LA FIDUCIARIA COLOMBIANA DE COMERCIO EXTERIOR S.A.-
FIDUCOLDEX VOCERA DEL PATRIMONIO AUTONOMO FONDO 
NACIONAL DE TURISMO NACIONAL – FONTUR, y EL MINISTERIO DE 
CULTURA, EL DEPARTAMENTO DEL ATLÁNTICO, Y EL MUNICIPIO DE 
PUERTO COLOMBIA. 
2. Se apruebe por los cooperantes el balance financiero del Convenio de 
Cooperación No. FNTC-214-2016.
3. Que, los cooperantes acepten transigir sus diferencias de acuerdo con 
el proyecto de acta de liquidación presentado con esta demanda. 
i Solicitud subsidiaria a la tercera pretensión: Que en caso de 
que no se acceda por las partes a la pretensión número tres, se 
declare la responsabilidad del DEPARTAMENTO DEL ATLÁNTICO  de conformidad con lo establecido en la cláusula séptima en su 
numeral 9 del Convenio de Cooperación No. FNTC-214-2016. 
4. Que las partes acepten que, de acuerdo con el balance financiero 
presentado con esta solicitud de conciliación y elaborado por la 
Dirección de Presupuesto de la Dirección Financiera del P.A. FONTUR, 
los rendimientos financieros sean usados para cumplir con las 
obligaciones que se encontraren pendientes en virtud del contrato 
derivado de obra No. FNT-006 2019 con CONSORCIO PUERTO 
COLOMBIA SBCC.
5. En caso de que el CONSORCIO PUERTO COLOMBIA – SBCC decida 
iniciar acciones judiciales en contra de la FIDUCIARIA COLOMBIANA 
DE COMERCIO EXTERIOR S.A.-FIDUCOLDEX VOCERA DEL 
PATRIMONIO AUTONOMO FONDO NACIONAL DE TURISMO 
NACIONAL – FONTUR. la GOBERNACIÓN DEL ATLÁNTICO deberá 
mantener indemne a la FIDUCIARIA y pagar la condena que el juez 
establezca deba pagar FIDUCOLDEX con ocasión de dicho proceso 
judicial. 
6. En caso de el CONSORCIO PUERTO COLOMBIA – SBCC decida iniciar 
acciones judiciales en contra de la FIDUCIARIA COLOMBIANA DE 
COMERCIO EXTERIOR S.A.-FIDUCOLDEX VOCERA DEL PATRIMONIO 
AUTONOMO FONDO NACIONAL DE TURISMO NACIONAL – FONTUR. 
la GOBERNACIÓN DEL ATLÁNTICO, se condene a pagar las costas 
judiciales derivadas de ese eventual proceso judicial a la 
GOBERNACIÓN DEL ATLÁNTICO.
7. Que se declarada que por cuenta de la Cláusula vigésima de 
indemnidad, el Patrimonio Autónomo Fondo Nacional del Turismo 
FONTUR podrá garantizar parcialmente los recursos pagados o en 
litigio con el contratista de obra CONSORCIO PUERTO COLOMBIA –
SBCC con fuente proveniente del reintegro final de los aportes por 
concepto de rendimientos financieros que pudieran corresponder al 
cooperante DEPARTAMENTO DE ATLÁNTICO conforme con la 
cuantía conciliada por el FONTUR acuerdo con el CONSORCIO 
PUERTO COLOMBIA – SBCC.
8. Se condene en costas a las partes demandadas.</t>
  </si>
  <si>
    <t xml:space="preserve">Tribunal Administrativo del Atlantico </t>
  </si>
  <si>
    <t>El 23 de noviembre de 2016, FONTUR, el Ministerio de Cultura, el Departamento del Atlántico y el Municipio de Puerto Colombia suscribieron el Convenio de Cooperación No. FNTC-214-2016 con el objeto de recuperar el Muelle de Puerto Colombia como bien de interés cultural nacional y destino turístico. El convenio inicialmente tuvo un valor de $13.635.613.600, con aportes de las distintas entidades, y fue objeto de múltiples modificaciones mediante otrosíes que ampliaron su vigencia hasta el 30 de diciembre de 2021 y aumentaron el presupuesto a $19.635.613.600. Para su ejecución se celebraron contratos de obra (FNTC-006-2019) e interventoría (FNTC-007-2019), los cuales se liquidaron en 2022 tras la entrega y recibo final de la obra.
En enero de 2023, el contratista de obra (Consorcio Puerto Colombia SBCC) presentó solicitud de conciliación extrajudicial ante la Procuraduría, reclamando $2.155.222.121,98 por sobrecostos. El Comité de Conciliación del Ministerio de Comercio, Industria y Turismo autorizó un acuerdo por $967.687.968,56, suma que finalmente fue conciliada y aprobada en mayo de 2023 mediante acta suscrita por la Procuraduría 142 Judicial II para Asuntos Administrativos.
Se concluye que la Gobernación del Atlántico incumplió con sus obligaciones contractuales, particularmente en la entrega de estudios técnicos adecuados, lo que ocasionó sobrecostos en la obra. En consecuencia, dichos sobrecostos conciliados por $967.687.968,56 deben ser asumidos por la Gobernación, conforme a lo pactado en el convenio (cláusula séptima, numeral 9) y en aplicación de la cláusula de indemnidad prevista en el convenio, que protege a FONTUR frente a reclamaciones derivadas de incumplimientos de las demás partes.</t>
  </si>
  <si>
    <t>FNTC 214-2016</t>
  </si>
  <si>
    <t>11001400308320240056000</t>
  </si>
  <si>
    <t>21/07/2025</t>
  </si>
  <si>
    <t>Diego Isaac Amaral Mardini </t>
  </si>
  <si>
    <t>PRIMERA. - Que LIBRE MANDAMIENTO DE PAGO en contra del Señor DIEGO ISAAC 
AMARAL ARDINI identificado con la cédula de ciudadanía No. 1.047.377.682 y a  favor del PATRIMONIO AUTÓNOMO FONDO DEL TURISMO FONTUR por la suma de 
CUATRO MILLONES NOVECIENTOS OCHENTA Y UN MIL QUINIENTOS CUARENTA Y 
DOS PESOS M/CTE ($4.981.542).
SEGUNDA. - Sobre el valor del capital antes citado DIEGO ISAAC AMARAL MARDINI 
identificado con la cédula de ciudadanía No. 1.047.377.682 deberá reconocer 
intereses de mora a la tasa máxima autorizada por las disposiciones legales a favor de 
PATRIMONIO AUTÓNOMO FONDO DEL TURISMO FONTUR desde el 24 de diciembre 
de 2022 ya que, desde el 23 de diciembre de 2022, el demandado termino su relación 
laboral con la entidad, lo anterior de conformidad con el parágrafo 2° de la cláusula 
tercera del ACUERDO DE PRESTAMO CONDONABLE y hasta el momento en que se 
haga efectivo el pago del capital adeudado por el demandado.
TERCERA. - Que en la oportunidad procesal correspondiente se condene en costas al 
demandado.
CUARTA. - Que se me reconozca personería para actuar en el presente proceso.</t>
  </si>
  <si>
    <t>Juzgado Ochenta y Tres (83) de Pequeñas Causas y Competencia Múltiple de Bogotá D.C.</t>
  </si>
  <si>
    <t>El señor Diego Isaac Amaral Ardini solicitó en octubre de 2020 un préstamo condonable de vivienda dentro de los beneficios ofrecidos por el Patrimonio Autónomo FONTUR a sus funcionarios. Como parte del trámite, autorizó consulta en centrales de riesgo y suscribió con Fiducoldex, en representación de FONTUR, un acuerdo por la suma de $10.533.636, junto con la carta de instrucciones y el pagaré correspondiente.
En diciembre de 2022, Amaral terminó su vínculo laboral con FONTUR, lo que activó la obligación de cumplir con el pago del saldo pendiente conforme a lo pactado en el contrato. En febrero de 2023, la Dirección de Gestión Humana le comunicó formalmente su deber de pago. Para septiembre de 2023, el saldo insoluto ascendía a $4.981.542, y aunque se intentó un acuerdo de pago, este fue incumplido. Adicionalmente, el exempleado manifestó dificultades económicas y falta de empleo, sin dar solución al pago de la deuda.
En octubre de 2023, FONTUR convocó a Amaral a una reunión virtual para buscar un nuevo acercamiento, pero este no asistió, lo que fue dejado en constancia. A la fecha de la demanda, el deudor no ha cancelado el valor adeudado, configurándose el incumplimiento de sus obligaciones derivadas del préstamo especial de vivienda otorgado por FONTUR.</t>
  </si>
  <si>
    <t>23001233300020240019400</t>
  </si>
  <si>
    <t>2025/07/30</t>
  </si>
  <si>
    <t>CORDOBA</t>
  </si>
  <si>
    <t>MONTERIA</t>
  </si>
  <si>
    <t xml:space="preserve">MUNICIPIO SAN ANTERO </t>
  </si>
  <si>
    <t xml:space="preserve">10-10-2025; Pasa el expediente a Despacho para proveer..
08-10-2025; El apoderadoJohan Alexander Pinilla Nuñez, radicó la solicitud que descorre traslado de las excepciones. 
01-10-2025; Se anexa escrito de llamamiento en garantia a la Aseguradora La Previsora S.A. 
</t>
  </si>
  <si>
    <t>30-07-2025 Mediante auto el despacho dispone admitir la demanda
11-08-2025 Se notifica a los demandados el auto admisorio y se corre traslado de la demanda para que los demandantes presenten la correspondiente contestación
11-08-2025 Se notifica a los demandados el auto admisorio y se corre traslado de la demanda para que los demandantes presenten la correspondiente contestación</t>
  </si>
  <si>
    <t>Con base en los hechos expuestos, nos permitimos solicitarle respetuosamente 
a usted señor Juez:  1. Se declare que el Municipio de San Antero incumplió con sus obligaciones 
establecidas dentro del convenio de cooperación No. FNTC-348-2021, 
incluidas en la cláusula cuarta del mencionado convenio.
2. Que como consecuencia de las obligaciones incumplidas por parte del 
Municipio de San Antero se condene a dicha entidad territorial a pagar la 
suma de $ 4.690.227.850,00 como indemnización de perjuicios a título de 
daño emergente, siendo la cantidad de dinero que completa los perjuicios 
totales causados por el municipio al P.A. FONTUR.
3. Se solicita se proceda con la LIQUIDACIÓN del convenio de cooperación 
FNTC-348-2021 suscrito entre la Fiduciaria Colombiana de Comercio
Exterior S.A. - FIDUCOLDEX - VOCERA DEL PATRIMONIO AUTÓNOMO -
FONDO NACIONAL DE TURISMO – FONTUR y el municipio de San Antero.
4. Se condene en costas a la parte convocada si resulta derrotada en el 
proceso judicial correspondiente.</t>
  </si>
  <si>
    <t>DESPACHO 00 DEL TRIBUNAL ADMINISTRATIVO ORAL DE CORDOBA</t>
  </si>
  <si>
    <t>El conflicto contractual tiene origen en el Convenio de Cooperación No. FNTC-348-2021, celebrado entre FONTUR (a través de Fiducoldex) y el Municipio de San Antero (Córdoba), cuyo objeto era la construcción de un parador turístico en dicho municipio, con un valor total de $9.771.308.022, financiado conjuntamente por ambas partes. El convenio fue suscrito el 12 de noviembre de 2021, con un plazo inicial de 24 meses y un primer desembolso de recursos por parte de FONTUR correspondiente al 60% del aporte pactado.
Durante la ejecución del proyecto, se presentaron diversos inconvenientes administrativos y técnicos que afectaron su desarrollo. Entre ellos se destacan: vencimiento de la licencia de construcción sin renovación; afectaciones prediales por reclamaciones de terceros (especialmente del señor Pedro Mercado, quien alega que parte de la obra invade su terreno); inconsistencias detectadas por la Contraloría General de la República por pagos de obras no ejecutadas; y la no inclusión de FONTUR como beneficiario en las pólizas de los contratos derivados. A pesar de múltiples requerimientos y mesas técnicas, el municipio no resolvió las irregularidades ni aportó la documentación exigida.
Como consecuencia de estos incumplimientos, FONTUR interpuso medio de control de controversias contractuales contra el Municipio de San Antero, solicitando que se declare su incumplimiento del convenio, se ordene la liquidación del mismo y se condene al municipio al pago de $4.690.227.850 por perjuicios derivados del incumplimiento, además de las costas procesales. El proceso busca la reparación de los daños causados por la falta de cumplimiento en las obligaciones contractuales, la suspensión de la obra y el riesgo de que esta quede inconclusa.</t>
  </si>
  <si>
    <t xml:space="preserve"> FNTC 348 2021 </t>
  </si>
  <si>
    <t>11001333704220250013300</t>
  </si>
  <si>
    <t>2025/08/26</t>
  </si>
  <si>
    <t xml:space="preserve">NATIV AIR S.A.S, </t>
  </si>
  <si>
    <t xml:space="preserve">24-10-2025; Al despacho ingresa con contestacion.
07-10-2025; La apoderada Sandra arolina Simancas radicó solicitud : A traves del presente documento me permito dar contestacion en termino a la accion instaurada por NATIV.
</t>
  </si>
  <si>
    <t>26-08-2025 Mediante auto el despacho dispone admitir la demanda
02-09 - 2025 Se notifica a los demandados el auto admisorio y se corre traslado de la demanda para que los demandantes presenten la correspondiente contestación
 02-09-2025 Se notifica a los demandados el auto admisorio y se corre traslado de la demanda para que los demandantes presenten la correspondiente contestación</t>
  </si>
  <si>
    <t>Que se Declare la NULIDAD, debido a su falsa y/o indebida motivación, de las Resoluciones No 
DCP 552230-23 y No. 004 de 2024 proferidas por FONTUR, en las cuales se ordenó ajustar 
liquidación y proceder al pago de una CONTRIBUCIÓN ESPECIAL a cargo de la sociedad 
NATIV AIR, y se le ordeno realizar pago por la suma de TREINTA Y TRES MILLONES 
CUATROCIENTOS UN MIL PESOS (COP 33.401.000).
6.2. Que a título de RESTABLECIMIENTO del Derecho se revoque el cobro impuesto la sociedad 
NATIV AIR por parte de FONTUR el cual asciende a la suma de TREINTA Y TRES 
MILLONES CUATROCIENTOS UN MIL PESOS (COP 33.401.000).
6.3. Que, como consecuencia de la anterior pretensión y de la declaratoria de nulidad de las citadas 
Resoluciones, igualmente cese cualquier cobro que se pueda llegar a generar o efectuar por parte 
del MINISTERIO DE COMERCIO, INDUSTRIA Y TURISMO, o cualquier otra Secretaría o 
Dirección de esta entidad, para obtener el pago de la reliquidación impuestas a la NATIV AIR
S.A.S. mediante las Resoluciones No DCP 552230-23 y No. 004 de 2024.
6.4. Finalmente, en caso tal que las reliquidaciones realizadas a cargo de NATIVAIR S.A.S. sea 
efectivamente pagada por parte de esta, al no tener más remedio que hacerlo; se solicita que se 
ordene el reembolso de cualquier valor pagado de forma indexada al momento en que efectivamente 
se reembolse.</t>
  </si>
  <si>
    <t>JUZGADO 42 ADMINISTRATIVO ORAL DE LA SECCION CUARTA DE BOGOTA</t>
  </si>
  <si>
    <t>La sociedad NATIV AIR S.A.S., como sucesora de Llanera de Aviación S.A.S., presentó una acción de nulidad y restablecimiento del derecho contra FONTUR (administrado por Fiducoldex), buscando la nulidad de las resoluciones DCP-552230-23 y 004 de 2024. Dichos actos administrativos impusieron a la empresa el pago de una contribución parafiscal por un valor de $33.401.000, derivada de supuestos ingresos provenientes de actividades turísticas entre los años 2017 y 2020. La compañía sostiene que estas resoluciones fueron expedidas con falsa e indebida motivación, al incluir dentro de la base gravable ingresos que no se relacionan con el turismo.
El conflicto se origina cuando FONTUR realiza una liquidación oficial de revisión a Llanera de Aviación S.A.S., exigiendo el pago de la contribución parafiscal del turismo. La empresa respondió argumentando que los contratos suscritos con Thomas Greg &amp; Sons Limited y Perenco Colombia Limited correspondían a servicios de transporte aéreo corporativo y logístico, no turístico. Pese a los descargos y a una inspección contable practicada por FONTUR, la entidad mantuvo su interpretación de que dichos ingresos estaban sujetos al tributo, desestimando las pruebas presentadas y confirmando la liquidación mediante las resoluciones demandadas.
Ante esto, NATIV AIR interpuso recurso de reconsideración, insistiendo en que el hecho generador del tributo —la prestación de servicios turísticos— no se configuró en su caso, ya que los vuelos contratados respondían a fines empresariales o institucionales, no de ocio o recreación. Sin embargo, FONTUR confirmó su decisión sin aportar nuevos fundamentos. La empresa considera que la entidad vulneró los principios de legalidad y motivación del acto administrativo, por lo que solicita la nulidad de las resoluciones, el cese del cobro y, en caso de haber efectuado el pago, el reintegro indexado de los valores cancelados.</t>
  </si>
  <si>
    <t>MEDIO BAJO</t>
  </si>
  <si>
    <t>SANDRA CAROLINA SIMANCAS CARDENAS</t>
  </si>
  <si>
    <t>11001400302120250014100</t>
  </si>
  <si>
    <t>2025/09/22</t>
  </si>
  <si>
    <t xml:space="preserve">FUNDACIÓN CAMINOS ABIERTOS </t>
  </si>
  <si>
    <t xml:space="preserve">16-10-2025; Ingresa Al despacho.
</t>
  </si>
  <si>
    <t>19-09-2025 Mediante auto el despacho admite la demnada 
30-09-2025 Se notifica a los demandados el auto admisorio y se corre traslado de la demanda para que los demandantes presenten la correspondiente contestación</t>
  </si>
  <si>
    <t>PRETENSIONES DECLARATIVAS
PRIMERA. Se declare mediante proceso declarativo verbal, nulo absolutamente 
por objeto ilícito, de conformidad con lo establecido a los artículos 1518, 1519 y 
1523 del Código Civil y 899 del Código de Comercio, el contrato No. FNTCE –
093 – 2022 suscrito entre EL FONDO NACIONAL DEL TURISMO - FONTUR y la 
FUNDACIÓN CAMINOS ABIERTOS cuyo objeto fue “Caracterizar de manera 
representativa, el fenómeno de la informalidad en las empresas o 
establecimientos del sector turístico de acuerdo con las dimensiones de ingreso, 
insumos o factores de producción, de proceso, incentivos” por haber contrariado 
una norma imperativa y el derecho público de la Nación.
PRETENSIONES CONDENATORIAS
PRIMERA. Se ordena a LA FUNDACIÓN CAMINOS ABIERTOS, a la restitución de
la suma de OCHENTA Y TRES MILLONES DOSCIENTOS CUARENTA Y TRES MIL 
PESOS ($83.243.000) de conformidad con lo establecido en el artículo 1746 del 
Código Civil por concepto de restituciones mutuas. 
SEGUNDA. Se condene a la FUNDACIÓN CAMINOS ABIERTOS al pago de los 
intereses moratorios sobre la suma solicitada en la anterior pretensión y hasta 
el momento del pago efectivo. 
TERCERA. Se condene en costas a la parte demandada</t>
  </si>
  <si>
    <t>JUZGADO 21 CIVIL MUNICIPAL DE BOGOTA</t>
  </si>
  <si>
    <t>El Fondo Nacional de Turismo (FONTUR), a través de la Fiduciaria de Comercio Exterior (FIDUCOLDEX), suscribió con la Fundación Caminos Abiertos el contrato No. FNTCE-093-2022, cuyo objeto era caracterizar la informalidad en las empresas del sector turístico. Durante la ejecución del contrato, la Dirección de Auditoría de FONTUR identificó un posible conflicto de interés entre el representante legal de la fundación, Juan Carlos Celis Leguizamón, y la entonces directora de Competitividad de FONTUR, Myriam Johanna Gallego Vera, pues el primero aparecía como referencia personal en la hoja de vida de la funcionaria y había mantenido una relación laboral previa con ella.
Ante esta situación, FONTUR inició un proceso interno de verificación y la supervisión del contrato, a cargo de la Universidad Distrital, concluyó que el contratista incumplió su deber de declarar la existencia de dicho conflicto, pese a haber suscrito bajo juramento el Anexo 5 sobre ausencia de inhabilidades, incompatibilidades y conflictos de interés. El informe de auditoría y los conceptos jurídicos emitidos coincidieron en que la omisión afectó la transparencia del proceso contractual y vulneró el régimen de inhabilidades e incompatibilidades previsto en el Manual de Contratación y el Código de Ética de FIDUCOLDEX.
Con base en lo anterior, FONTUR, representado por FIDUCOLDEX, interpuso demanda declarativa verbal ante el Juzgado 21 Civil Municipal de Bogotá solicitando la nulidad absoluta del contrato por objeto ilícito, de conformidad con los artículos 1518, 1519 y 1523 del Código Civil y 899 del Código de Comercio. Asimismo, pidió que la Fundación Caminos Abiertos restituya la suma de $83.243.000 recibida en desarrollo del contrato, junto con los intereses moratorios y las costas del proceso, alegando que la nulidad retrotrae los efectos del contrato al estado anterior a su celebración.</t>
  </si>
  <si>
    <t>FNTC-093-2022.</t>
  </si>
  <si>
    <t>23001233300020240016500</t>
  </si>
  <si>
    <t>2025/09/03</t>
  </si>
  <si>
    <t>ROGELIA MARTINEZ DE MERCADO</t>
  </si>
  <si>
    <t>03-09-2025 Mediante auto el despacho admite la demnada 
04-09-2025 Se notifica a los demandados el auto admisorio y se corre traslado de la demanda para que los demandantes presenten la correspondiente contestación</t>
  </si>
  <si>
    <t>PRIMERA. Declarar a la NACIÓN- FONDO NACIONAL DEL TURISMO FONTUR,
y EL MUNICIPIO DE SAN ANTERO CORDOBA, ya que son solidariamente responsa_x0002_bles administrativamente por los perjuicios materiales y morales causados a los señores PE_x0002_DRO MANUEL MERCADO MARQUEZ y la señora ROGELIA MARTINEZ DE MER_x0002_CADO. Como consecuencia de la invasión de un lote de propiedad de los demandantes, ubi_x0002_cado en la calle 7 No. 11 B- 125 de San Antero Córdoba. 
SEGUNDA. Condenar a pagar a la NACION FONDO NACIONAL DEL TURRISMO 
FONTUR al MUNICIPIO DE SAN ANTERO CORDOBA, a favor PEDRO MANUEL 
MERCADO MARQUEZ y ROGELIA MARTINEZ DE MERCADO, los perjuicios de or_x0002_den material y moral, subjetivos y objetivos actuales y futuros, los cuales se estiman en la 
suma de $1.455.220.776</t>
  </si>
  <si>
    <t>En el presente caso, Pedro Manuel Mercado Márquez y Rogelia Martínez de Mercado, adultos mayores pertenecientes a la comunidad indígena Zenú, interpusieron una acción de reparación directa contra la Nación – Fondo Nacional de Turismo (FONTUR) y el Municipio de San Antero (Córdoba), alegando haber sido víctimas de una expropiación ilegal y arbitraria. Según la demanda, el terreno de su propiedad —ubicado sobre la vía que conduce de San Antero a Coveñas— fue ocupado y parcialmente destruido durante la construcción del proyecto “Parador Turístico 2022”, ejecutado mediante contrato público suscrito por el municipio con el consorcio del mismo nombre.
Los demandantes afirman que adquirieron legalmente el lote en 1980 y que han ejercido dominio pacífico por más de 40 años, dedicándose a labores agrícolas y ganaderas en el lugar. Sostienen que, pese a haber advertido en repetidas ocasiones al alcalde Lormandy Martínez y a las dependencias de Planeación y Obras Públicas sobre la propiedad privada del terreno, las autoridades continuaron la ejecución del proyecto, destruyendo cultivos y corrales. Posteriormente, el municipio —mediante Resolución 0613 del 17 de mayo de 2023— declaró el predio como bien baldío urbano, sin notificación previa ni indemnización, lo que, según los actores, configuró una vía de hecho y una violación a su derecho de propiedad consagrado en el artículo 58 de la Constitución.
La demanda solicita que se declare la responsabilidad solidaria de FONTUR y del Municipio de San Antero por los daños materiales y morales derivados de la ocupación y destrucción del inmueble, estimando perjuicios por más de $1.600 millones de pesos. Además, se argumenta que la actuación administrativa desconoció los principios de buena fe, debido proceso y planeación precontractual previstos en la Ley 80 de 1993 y la Ley 388 de 1997, al adelantar un proceso de construcción sin verificar la titularidad ni realizar los trámites legales de expropiación o adquisición voluntaria del predio.</t>
  </si>
  <si>
    <t>63001233300020250008800</t>
  </si>
  <si>
    <t>2025/09/18</t>
  </si>
  <si>
    <t>DEPARTAMENTO DE QUINDIO</t>
  </si>
  <si>
    <t>18-09-2025 Mediante auto el despacho admite la demnada 
25-09-2025 Se notifica a los demandados el auto admisorio y se corre traslado de la demanda para que los demandantes presenten la correspondiente contestación
26-09-2025 Se registra actuación de reforma de la demanda presentada</t>
  </si>
  <si>
    <t>Con base en los argumentos de hecho y de derecho aquí expuestos, nos permitimos solicitar respetuosamente 
al Señor Magistrado, se acceda a las siguientes solicitudes:
1. Se declare el incumplimiento contractual del Convenio de Cooperación FNTC-148-2021, cuyo objeto 
es: “AUNAR ESFUERZOS HUMANOS, ADMINISTRATIVOS, FINANCIEROS, JURÍDICOS Y DE 
ASISTENCIA TÉCNICA PARA REALIZAR LA CONSTRUCCIÓN DEL RECINTO DE MÓDULOS DE 
VENTA Y COMERCIALIZACIÓN DE PRODUCTOS GASTRÓNOMICOS, ARTESANALES Y 
EXPERIENCIALES DEL MUNICIPIO DE MONTENEGRO”, en atención a la inobservancia por parte 
del Municipio de Montenegro y la Gobernación del Quindío a lo contenido en las cláusulas cuarta y 
quinta de dicho negocio jurídico, de conformidad con lo mencionado en la presente demanda.
2. Se condene al demandado a pagar a favor de P.A. FONTUR los perjuicios que se lleguen a probar por 
concepto de daño emergente según el dictamen pericial que se anuncia en el acápite de pruebas, 
incluyendo aquellas sumas de dinero que se deriven de eventuales condenas provenientes de la 
contratación derivada del Convenio de Cooperación FNTC-148-2021 (Clausula Vigésima Sexta. 
Indemnidad). 
3. Que se condene en costas a la parte demandada</t>
  </si>
  <si>
    <t>DESPACHO 00 DEL TRIBUNAL ADMINISTRATIVO DE QUINDIO</t>
  </si>
  <si>
    <t>El Fondo Nacional de Turismo (FONTUR), administrado por Fiducoldex, interpuso una acción de controversias contractuales contra el Municipio de Montenegro y la Gobernación del Quindío, derivada del Convenio de Cooperación No. FNTC-148-2021, cuyo objeto era la construcción del recinto gastronómico, artesanal y experiencial de Montenegro. El convenio, suscrito el 24 de junio de 2021, tenía un valor total de $2.412.600.619, de los cuales FONTUR aportó $1.919 millones y el Departamento del Quindío $493 millones, con un plazo inicial de 24 meses. Sin embargo, durante su ejecución se presentaron retrasos, deficiencias técnicas y problemas estructurales que impidieron el avance del proyecto.
Las irregularidades comenzaron con la suspensión de los contratos de obra e interventoría en enero de 2023, debido a inconsistencias en los diseños y alcances de la obra. La Contraloría General de la República detectó hallazgos fiscales y disciplinarios, lo que llevó a FONTUR a contratar a la Sociedad Colombiana de Ingenieros (SCI) para evaluar la viabilidad técnica del proyecto. En su informe de septiembre de 2024, la SCI concluyó que los estudios estructurales elaborados por el ingeniero responsable no cumplían con la norma sismo resistente NSR-10, recomendando suspender toda labor en campo hasta contar con nuevos estudios de vulnerabilidad y reforzamiento estructural.
A pesar de múltiples requerimientos de FONTUR para que el Municipio de Montenegro adelantara los nuevos estudios, obtuviera las licencias y presentara un cronograma de trabajo, este no cumplió con las obligaciones estipuladas. La Gobernación del Quindío tampoco suministró la información técnica requerida. Ante la falta de respuesta y la incertidumbre sobre la culminación del proyecto, FONTUR solicitó al Tribunal Administrativo del Quindío que se declare el incumplimiento del convenio por parte del municipio y del departamento, se les condene al pago de los perjuicios económicos ocasionados y al reembolso de los recursos invertidos, además de las costas procesales correspondientes.</t>
  </si>
  <si>
    <t xml:space="preserve"> FNTP-184-2020,
 FNTC-148-2021 </t>
  </si>
  <si>
    <t>1100131050062025-000-5700</t>
  </si>
  <si>
    <t>15/08/2025</t>
  </si>
  <si>
    <t>08-09-2025 Se presentó por parte de la apoderada del P.A. FONTUR la contestación de la demanda
21-08-2025 Se notificó al P.A. FONTUR del auto admisorio de la demanda.</t>
  </si>
  <si>
    <t>21-08-2025 Se notificó al P.A. FONTUR del auto admisorio de la demanda.</t>
  </si>
  <si>
    <t>21/08/2025</t>
  </si>
  <si>
    <t>PRETENSIONES.
Teniendo en cuenta que los presupuestos fácticos son el soporte 
de las pretensiones y, los mismos fueron esgrimidos en el acápite 
anterior, presento las pretensiones solicitadas por la parte 
demandante así:
❖ Pretensiones Declarativas:
1. Respetuosamente solicito a su señoría DECLARAR que 
entre mi poderdante y APOYAMOS SERVICIOS 
TEMORALES S.A.S., existió un contrato de trabajo por 
obra o labor.
2. Como consecuencia de lo anterior, comedidamente solicito 
DECLARAR que la relación laboral inició el 13 de abril de 
2024 y finalizó el 16 de julio de 2024.
3. Solicito DECLARAR que el último salario devengado por el 
demandante fue la suma de NUEVE MILLONES 
SETECIENTOS SETENTA Y TRES MIL PESOS M/C 
($9.773.000)
4. Solicito DECLARAR que el contrato suscrito entre el señor 
DARWIN YESID CHAPARRO DÍAZ y APOYAMOS 
SERVICIOS TEMPORALES S.A.S., fue terminado sin justa 
causa.
5. Por ese motivo, comedidamente solicito DECLARAR que mi 
poderdante tiene derecho al reconocimiento y pago de la 
indemnización por despido sin justa causa, contenida en el 
artículo 64 del Código Sustantivo del Trabajo.
6. Asimismo, solicito DECLARAR que mi poderdante tiene 
derecho al reconocimiento y pago de la indemnización 
moratoria contenida en el artículo 65 del Código Sustantivo 
del Trabajo.
7. Con ocasión de las anteriores declaratorias, 
comedidamente solicito DECLARAR que FONTUR es 
solidariamente responsable en virtud del beneficio 
percibido por la labor de mi cliente.
Dirección: Calle 93 N. 19 B 67 Oficina 302 EDIFICIO BRIDGE 93 P.H. Bogotá – Colombia. Email. 
salazarjuridico@gmail.com Teléfono Cel. 3506498786 - 3167826067
8. Por tal motivo, solicito DECLARAR que FONTUR tiene la 
obligación solidaria, junto con APOYAMOS SERVICIOS 
TEMPORALES S.A.S., de reconocer y pagar todos y cada 
uno de los conceptos adeudados a mi cliente en virtud de 
la finalización del contrato de trabajo.
9. Solicito a su señoría ORDENAR a la parte demandada a 
indexar los valores a que haya lugar.
10.Por último, solicito a su señoría DECLARAR lo que 
considere extra y ultra petita.
❖ Pretensiones Condenatorias
1. Solicito a su señoría CONDENAR a APOYAMOS 
SERVICIOS TEMPORALES S.A.S., y solidariamente a 
FONTUR, al reconocimiento y pago de la indemnización por 
despido sin justa casusa, contenida en el artículo 64 del 
Código Sustantivo del Trabajo, teniendo como base el último 
salario devengado por el trabajador.
2. Solicito a su señoría CONDENAR a APOYAMOS 
SERVICIOS TEMPORALES S.A.S., y solidariamente a 
FONTUR, al reconocimiento y pago de la indemnización 
moratoria contenida en el artículo 65 del Código Sustantivo 
del Trabajo, teniendo como base el último salario devengado 
por mi poderdante.
3. Solicito a su señoría CONDENAR a APOYAMOS 
SERVICIOS TEMPORALES S.A.S., y solidariamente a 
FONTUR al pago de las costas procesales.
4. Asimismo, solicito a su señoría CONDENAR lo que 
considere extra y ultra petita.</t>
  </si>
  <si>
    <t>Juzgado 06 laboral del circuito de bogota</t>
  </si>
  <si>
    <t>señor Darwin Yesid Chaparro Díaz interpuso una demanda ordinaria laboral contra la empresa Apoyamos Procesos Temporales S.A.S. y, solidariamente, contra el Fondo Nacional de Turismo – FONTUR, alegando que entre él y Apoyamos existió un contrato de trabajo por obra o labor celebrado el 13 de abril de 2024 para desempeñarse como Jefe de Proyectos, con un salario mensual de $9.773.000. Según el demandante, fue enviado en misión a FONTUR, donde se le reasignaron labores de supervisión de varios contratos, entre ellos el FNTC-204-2023, correspondiente a la construcción del Centro Temático Chicao en Santander de Quilichao, Cauca.
Durante la ejecución del contrato, Chaparro afirma que sus funciones estaban directamente subordinadas a las directrices de FONTUR y que el contrato de obra principal tenía una vigencia de 24 meses, es decir, hasta el 9 de mayo de 2026. Sin embargo, el 16 de julio de 2024, Apoyamos terminó su vínculo laboral aduciendo la “terminación de la obra o labor”, pese a que los proyectos continuaban en curso. El demandante sostiene que esta decisión constituyó un despido sin justa causa, y que incluso después de su desvinculación, FONTUR siguió utilizando documentos firmados por él como Jefe de Proyecto, evidenciando que las actividades bajo su supervisión seguían vigentes.
Ante esta situación, Chaparro presentó una reclamación administrativa ante FONTUR, solicitando el pago de la indemnización por despido sin justa causa y la indemnización moratoria previstas en los artículos 64 y 65 del Código Sustantivo del Trabajo, argumentando la responsabilidad solidaria de FONTUR por haber sido beneficiaria directa de su labor. FONTUR respondió negando dicha responsabilidad, alegando que nunca existió relación laboral con el demandante, ni directa ni solidaria, y que las funciones desempeñadas fueron propias del cargo acordado entre Chaparro y Apoyamos Procesos Temporales S.A.S.</t>
  </si>
  <si>
    <t>1100131050042025-00-10700</t>
  </si>
  <si>
    <t>23/10/2025</t>
  </si>
  <si>
    <t>BOGOTA</t>
  </si>
  <si>
    <t>ALBERTO BUENANO ORTIZ</t>
  </si>
  <si>
    <t>FONDO NACIONAL DE TURISMO, FIDUCOLDEX, MINISTERIO DE INDUSTRIA, COMERCIO Y TURISMO</t>
  </si>
  <si>
    <t>12-11-2024  Se contestó la demanda dentro del término otorgado por el apoderado del P.A. FONTUR y se radicó demanda de reconvención
23-10-2025; Mediante auto se admite demanda
05-08-2025; Mediante auto es inadmitida la demanda
09-05-2025; Se radica demanda</t>
  </si>
  <si>
    <t>23-10-2025; Mediante auto se admite demanda
05-08-2025; Mediante auto es inadmitida la demanda
09-05-2025; Se radica demanda</t>
  </si>
  <si>
    <t>PRETENSIONES DECLARATIVAS.
1.1. Que se declare la existencia del contrato de trabajo, entre la persona jurídica 
denominada Patrimonio Autónomo Fondo Nacional de Turismo FONTUR con 
NIT 900.649.119-9, representante legal Fernando JOSÉ ESTUPIÑÁN VARGAS
y/o quien haga sus veces constituida a través del contrato de Fiducia Mercantil 
No. 137 del 28 de agosto de 2013, que para los asuntos de dicho patrimonio la 
Fiduciaria Colombiana DE Comercio Exterior S.A. “FIDUCOLDEX” con NIT 
Demandante: Alberto Orlando Buenaño Ortiz.
Demandado: Patrimonio Autónomo Fondo Nacional de Turismo FONTUR con NIT 
900.649.119-9 constituida a través del contrato de Fiducia Mercantil No. 137 del 28 de 
agosto de 2013, que para los asuntos de dicho patrimonio la fiduciaria Colombiana DE 
Comercio Exterior S.A. “FIDUCOLDEX”.
800178148., representada legalmente por el Señor ANDRÉS RAÚL GUZMÁN 
TORO, o por quien haga sus veces, como empleadora y el Señor ALBERTO 
ORLANDO BUENAÑO ORTIZ, como trabajador.
1.2. Que declare la existencia del contrato de trabajo entre las partes, por su duración 
a término indefinido, con fecha de iniciación el día quince (15) de Noviembre
del año Dos Mil Dieciséis (2016) y fecha de terminación el día veintisiete (27) 
de mayo de dos mil veinticuatro (2024)
1.3. Que se declare último salario devengado por el demandante Señor ALBERTO
ORLANDO BUENAÑO ORTIZ, la suma de Seis Millones Cuatrocientos 
diecinueve Mil Pesos ($6´419.000.oo) mensuales.
1.4. Que se declare la terminación del contrato de trabajo de manera unilateral 
realizada por FONTUR REPRESENTADA POR FIDUCOLDEX, en su calidad de 
empleador SIN JUSTA CAUSA COMPROBADA.
1.5. Que se declare la terminación del contrato de trabajo de manera unilateral 
realizada por FONTUR REPRESENTADA POR FIDUCOLDEX, en su calidad de 
empleador, de forma ILEGAL POR CARECER DE AUTORIZACIÓN DEL 
INSPECTOR DEL TRABAJO, en los términos de la sentencia C- 531 de 2000 y 
el Artículo 26 de la Ley 361 de 1997.
II. PRETENSIONES DE CONDENA.
Como consecuencia de las anteriores declaraciones solicito se condene a FONTUR 
REPRESENTADA POR FIDUCOLDEX, en su calidad de empleadora del demandante al 
pago de las siguientes sumas de dinero.
2.1. Que se condene a la demandada FONTUR REPRESENTADA POR 
FIDUCOLDEX, a cancelar al demandante señor ALBERTO ORLANDO 
BUENAÑO ORTIZ, los SALARIOS, correspondientes al periodo comprendido 
entre el 27 de mayo de 2024, hasta la fecha en que se haga efectivo su reintegro, 
suma que asciende a un valor de $77.028.000.oo.
2.2. Que se condene a la demandada FONTUR REPRESENTADA POR 
FIDUCOLDEX, a cancelar al demandante señor ALBERTO ORLANDO 
BUENAÑO ORTIZ, la PRIMA DE SERVICIOS DEL PRIMER SEMESTRE DE 
2024, por un valor de $3`209. 500..oo.
2.3. Que se condene a la demandada FONTUR REPRESENTADA POR 
FIDUCOLDEX, a cancelar al demandante señor ALBERTO ORLANDO 
BUENAÑO ORTIZ, la PRIMA DE SERVICIOS DEL SEGUNDO SEMESTRE DE 
2024, por un valor de $3`209. 500.oo.
2.4. Que se condene a la demandada FONTUR REPRESENTADA POR 
FIDUCOLDEX, a cancelar al demandante señor ALBERTO ORLANDO 
BUENAÑO ORTIZ, el AUXILIO DE CESANTÍAS DEL AÑO 2014, por un valor
de $6`419.000.oo.
2.5. Que se condene a la demandada FONTUR REPRESENTADA POR 
FIDUCOLDEX, a cancelar al demandante señor ALBERTO ORLANDO 
BUENAÑO ORTIZ, los INTERESES A LAS CESANTÍAS DEL AÑO 2024, por
un valor de $770.280.oo.
2.6. Que se condene a la demandada FONTUR REPRESENTADA POR 
FIDUCOLDEX, a cancelar al demandante señor ALBERTO ORLANDO 
BUENAÑO ORTIZ, la PRIMA DE SERVICIOS QUE SE CONTINÚEN 
CAUSANDO HASTA QUE SE HAGA EFECTIVO SU REINTEGRO.
2.7. Que se condene a la demandada FONTUR REPRESENTADA POR 
FIDUCOLDEX, a cancelar al demandante señor ALBERTO ORLANDO 
BUENAÑO ORTIZ, el AUXILIO DE CESANTÍAS QUE SE CONTINÚEN 
CAUSANDO HASTA QUE SE HAGA EFECTIVO SU REINTEGRO.
2.8. Que se condene a la demandada FONTUR REPRESENTADA POR 
FIDUCOLDEX, a cancelar al demandante señor ALBERTO ORLANDO 
BUENAÑO ORTIZ, los INTERESES A LAS CESANTÍAS QUE SE CONTINÚEN 
CAUSANDO HASTA QUE SE HAGA EFECTIVO SU REINTEGRO
2.9. De conformidad con el artículo 140 del C.S.T. solicitamos el pago de salarios y 
prestaciones sociales dejadas de percibir desde el 27 de mayo de 2024 hasta la 
fecha en que se haga efectivo el reintegro del señor Buenaño. Sumas que 
deberán ser debidamente indexadas.
2.10. Que se condene a la demandada FONTUR REPRESENTADA POR 
FIDUCOLDEX, a cancelar al demandante Señor ALBERTO ORLANDO 
BUENAÑO ORTIZ, la indemnización por terminación unilateral del contrato de 
trabajo sin autorización del inspector del trabajo en los términos del Artículo 26 
de la Ley 361 de 1997 y la sentencia C-531 de 2000, equivalente a 180 días de 
salario, por un valor de $38.514.000.oo.
2.11. Que se condene a la demandada FONTUR REPRESENTADA POR 
FIDUCOLDEX, a cancelar al demandante Señor ALBERTO ORLANDO 
BUENAÑO ORTIZ, la indemnización POR FALTA DE PAGO SALARIOS Y 
PRESTACIONES SOCIALES según Artículo 65 del C.S.T., desde el 27 de mayo
de 2024 hasta cuando se verifique el pago a razón de $213.966.oo. por cada 
día de mora.
2.12. Que se Condene el reconocimiento y pago de los aportes al sistema de seguridad 
social integral a cargo del empleador en la totalidad de sus montos, de 
conformidad con el artículo 22 de la Ley 100 de 1993 desde el 27 de mayo de 
2024 hasta la fecha en que se haga efectivo el reintegro del señor Buenaño.
2.13. Que se condene a la demandada FONTUR REPRESENTADA POR 
FIDUCOLDEX, al pago de costas y agencias en derecho.
2.14. Que se condene a la demanda FONTUR REPRESENTADA POR 
FIDUCOLDEX, al pago de la indexación de todas las sumas adeudadas, hasta 
la fecha en que sean canceladas.
2.15. Que se condene a la demandada FONTUR REPRESENTADA POR 
FIDUCOLDEX, al pago de las sumas de dinero diferentes a las pedidas o más 
allá de las pedidas en la presente demanda bajo el principio de extra y ultra petita._x000D_</t>
  </si>
  <si>
    <t>Juzgado 04 laboral del circuito de bogota</t>
  </si>
  <si>
    <t>El señor Alberto Orlando Buenaño Ortiz laboró para el Patrimonio Autónomo Fondo Nacional de Turismo – FONTUR, administrado por Fiducoldex, mediante un contrato a término indefinido desde el 15 de noviembre de 2016 hasta el 27 de mayo de 2024, desempeñándose como profesional de la Dirección de Infraestructura. En marzo de 2024 le fue retirado el computador asignado bajo el argumento de fallas técnicas, aunque en realidad fue sometido a una auditoría externa de Ernst &amp; Young. Posteriormente, fue citado a diligencia de descargos sin que se le suministrara oportunamente el informe completo de la auditoría ni se le permitiera preparar adecuadamente su defensa, aportar pruebas o contar con acompañamiento legal. El empleador dio por terminado el contrato de manera unilateral basándose en el informe de auditoría, el cual no pudo controvertir.
A pesar de que el trabajador había informado formalmente desde mayo de 2023 sobre su delicado estado de salud, incluyendo diagnósticos como epilepsia, taquiarritmia, hipertensión arterial, apnea del sueño, y un tumor cerebral tratado, el empleador no atendió esta comunicación ni gestionó las autorizaciones requeridas para un despido de persona con limitación, desconociendo su estabilidad laboral reforzada. Buenaño continuaba en tratamientos y con restricciones médicas vigentes al momento de la terminación. Según la demanda, FONTUR y Fiducoldex desconocieron el debido proceso y omitieron solicitar la autorización previa del Inspector de Trabajo, lo que haría ilegal e ineficaz el despido conforme a la Ley 361 de 1997 y la jurisprudencia constitucional.</t>
  </si>
  <si>
    <t>EMERSON ISSAC ROMERO VILLALBA</t>
  </si>
  <si>
    <t>1100131030152025-00-13200</t>
  </si>
  <si>
    <t>FIDUCIARIA COLOMBIANA DE COMERCIO EXTERIOR S.A.
PATRIMONIO AUTÓNOMO FONDO NACIONAL DE TURISMO FONTUR</t>
  </si>
  <si>
    <t>CARLOS ALBERTO GONZALEZ CAMARGO
COMPAÑIA ASEGURADORA DE FIANZAS SA CONFIANZA
CONSORCIO LA MACARENA</t>
  </si>
  <si>
    <t>14-10-2025; Proceso entra al despacho.
03-10-2025; aportan descorre de tralado de excepciones Fiducoldex - Consorcio la Macarena.
01-10-2025; Contestacion de demanda - excepciones.
25-09-2025; Aortan notificacion los demandados y aportan descorre de traslado de excepciones.
19-09-2025; Es contestada la demanda por parte de la aseguradora Fianzas.
01-09-2025; Aportan poder por parte de aseguradoras Fianzas.
21-08-2025; Mediante auto es admitida la demanda.
10-04-2025;Proceso entra al despacho.
02-4-2025; Es subsanada la demanda
31-03-2025; Mediante auto inadmiten demanda
18-03-2025: Procesa pasa al despacho</t>
  </si>
  <si>
    <t>01-09-2025; Aportan poder por parte de aseguradoras Fianzas.
21-08-2025; Mediante auto es admitida la demanda.
10-04-2025;Proceso entra al despacho.
02-4-2025; Es subsanada la demanda
31-03-2025; Mediante auto inadmiten demanda
18-03-2025: Procesa pasa al despacho</t>
  </si>
  <si>
    <t xml:space="preserve">Las pretensiones principales buscan que se declare el incumplimiento contractual del Contrato de Obra No. 077 de 2017 por parte del contratista Carlos Alberto González, debido a las fallas técnicas, deficiencias constructivas y la mala calidad detectada en las obras ejecutadas en Caño Cristales. Asimismo, se solicita que se declare el incumplimiento del contrato de interventoría No. 082 de 2017, atribuido al Consorcio La Macarena y a sus integrantes Yohan Fahir Bermúdez y Federico García Arbeláez, por la deficiente supervisión y vigilancia técnica. Como consecuencia, se pide que todos los demandados sean declarados civil y contractualmente responsables por los daños ocasionados. 
En materia económica, la demanda pretende que los demandados sean condenados al pago de los perjuicios materiales, calculados en $13.868.570.519,61, discriminados en daño emergente por los costos de demolición y reconstrucción de los puentes (más de $6.046 millones) y lucro cesante por intereses moratorios (más de $7.822 millones). También se solicita que se ordene la actualización monetaria conforme al IPC y que se impongan costas y agencias en derecho. Particularmente, se pide condenar a la aseguradora Confianza, en su calidad de garante de la póliza de estabilidad de obra, al pago de los perjuicios hasta el límite asegurado. 
En cuanto a las pretensiones subsidiarias, formuladas para el evento en que el juez no acoja las principales, se solicita igualmente que se declare la responsabilidad del contratista, así como la de los integrantes del Consorcio La Macarena, por las fallas en la calidad, estabilidad y conformidad técnica de la obra. Se insiste en que el daño deriva del incumplimiento de los deberes contractuales de construcción y vigilancia, incluyendo la falta de verificación de diseños, el uso de materiales deficientes y la ausencia de controles adecuados durante la ejecución. Estas pretensiones mantienen la solicitud de declarar y condenar a los responsables al pago de los perjuicios ocasionados. </t>
  </si>
  <si>
    <t>JUEZ QUINCE CIVIL DEL CIRCUITO DE BOGOTÁ</t>
  </si>
  <si>
    <t>La demanda se origina en el proyecto “Construcción de senderos en Caño Cristales”, aprobado por FONTUR en 2016 y ejecutado mediante el Contrato de Obra No. 077 de 2017, suscrito con el contratista Carlos Alberto González. El proyecto incluía la construcción de senderos, puentes, decks, barandas y un centro multipropósito, supervisado por el Consorcio La Macarena a través del Contrato de Interventoría No. 082 de 2017. La obra fue ejecutada entre 2017 y 2019, con varias prórrogas y modificaciones contractuales, y posteriormente entregada, recibida y liquidada entre mayo y diciembre de 2020.
A pesar de la entrega y liquidación, surgieron múltiples daños y fallas en la obra, especialmente en los puentes, los cuales según el dictamen pericial presentan problemas de estabilidad, ausencia de estudios técnicos suficientes y deformaciones que comprometen su capacidad estructural. También se identificaron defectos en materiales, humedades, rajaduras y deterioro de varios elementos, atribuibles a una ejecución deficiente y al incumplimiento de las obligaciones técnicas contractuales por parte del contratista.
El peritaje concluyó que los puentes deben desmontarse y reconstruirse por no cumplir con los requisitos estructurales mínimos, lo cual demuestra incumplimiento del contratista y un inadecuado control por parte de la interventoría. Adicionalmente, los daños generan costos de demolición y reconstrucción que afectan directamente a FONTUR, quien cuenta con una póliza de estabilidad emitida por Seguros Confianza. Estos hechos fundamentan las pretensiones de la demanda para que se declare el incumplimiento contractual y la responsabilidad del contratista, la interventoría y la aseguradora.</t>
  </si>
  <si>
    <t>GERMAN LOZANO VILLEGAS</t>
  </si>
  <si>
    <t>FNT- 160-2016</t>
  </si>
  <si>
    <t xml:space="preserve">21-10-2025; Proceso pasa al despacho.
08-10-2025; La señora Cindy Brissette Vargas Rojas descorre traslado del recurso de apelacion.
03-10-2025; El señor Carlos Eduardo Medellin radico sustentacion de recurso de apelacion.
</t>
  </si>
  <si>
    <t xml:space="preserve">08-10-2025; Constancia secretarial Cambio de ponente: Ponente anterior: MIRTHA ABADIA SERNA y nuevo ponente: GRACIELA TANGARIFE BETANCOURT.
 01-10-2025; La Señora Leidy Barrero. radicó la solicitud  donde solicitó: Renuncia de poder.
</t>
  </si>
  <si>
    <r>
      <t>Darwin Yesid Chaparro Diaz</t>
    </r>
    <r>
      <rPr>
        <sz val="10"/>
        <color rgb="FF333333"/>
        <rFont val="Verdana"/>
        <family val="2"/>
      </rPr>
      <t> </t>
    </r>
  </si>
  <si>
    <t>63001310500320210017600 (Rad Apelacion 63001310500320210017602)</t>
  </si>
  <si>
    <t xml:space="preserve">16-12-2025: Mediante constancia Secretarial Informo que el término de ejecutoria de la providencia proferida en el proceso de la referencia y fechada del pasado 04 de diciembre, se encuentra vencido. EN SILENCIO. El proveído en mención fue publicado en el estado electrónico del 05 de diciembre de 2025 04-12-2025; Confirmar el auto de 25 de agosto de 2025, proferido por el Juzgado Tercero Laboral del Circuito de Armenia, que denegó los testimonios solicitados por los demandantes, dentro del proceso ordinario laboral promovido por José Ever Guevara Chiquito, José Fabián Hincapié Saavedra y Héctor Carvajal Herrera contra el Hotel Campestre Las Heliconias Ltda., Los Almendros S.A.S., Teresita de Jesús Zamora de Marín, Angélica María Gutiérrez Jaramillo, Nelson Aguirre Marín, Alfonso Vélez García y William Leonardo Bolívar Ardila, trámite al que fueron vinculados la Sociedad de Activos Especiales S.A.S. y el Fondo Nacional de Turismo – Fontur, cuya vocera y administradora es la Fiduciaria Colombiana de Comercio Exterior S.A. – Fiducoldex. Segundo: Sin costas ante el Tribunal. Tercero: Notificar esta decisión en la forma prevista por el artículo 9º de la Ley 2213 de 2022 y, en firme, devuélvase a la oficina de origen.
02-12-2025; el término de ejecutoria de la providencia proferida en el proceso de la referencia y fechada del pasado 30 de octubre, se encuentra vencido. EN SILENCIO. El proveído en mención fue publicado en el estado electrónico del 31 de octubre de 2025. De igual forma, el término del traslado se encuentra vencido. Dicho lapso transcurrió de la siguiente manera: Fijación Traslado Inicia Finaliza 1° 5-11-2025 06-11-2025 12-11-2025 Durante dicho lapso, se recibió escrito del Carlos Alberto Ballesteros Barón – apoderado de la parte demandante; en consideración al segundo plazo, este transcurrió EN SILENCIO.
Paso a Despacho del Magistrado ponente César Augusto Guerrero Díaz para lo pertinente
05-11-2025; Se corre traslado por cinco (5) dias a las partes para presentar las alegaciones dentro del presente asunto.
</t>
  </si>
  <si>
    <t>BASE DE PROCESOS JUDICIALES - DICIEMBRE 2025</t>
  </si>
  <si>
    <t>08001310500420180007400 (ACUMULADO - No. Individual 08001310500420180010200)</t>
  </si>
  <si>
    <t>25000233600020160062700 (Rad Ekogui 25000233600020160062701)</t>
  </si>
  <si>
    <t xml:space="preserve">01-12-2025: Notificacion por estado comunica Auto concede apelacion.
28-11-2025; Mediante auto resuelve Conceder ante el H. Tribunal Administrativo de 
Cundinamarca, Sección Cuarta y en el efecto suspensivo, el recurso de 
apelación presentado y sustentado de forma oportuna por la parte 
demandante contra la sentencia del 30 de octubre de 2025, conforme lo 
expuesto.
30-10-2025; Mediante auto falla. PRIMERO DECLARAR PROBADA las excepciones de mérito, denominadas: Inexistencia de Nulidad de la Resolución DCP-43894-23 del 28 de febrero de 2023” e “Inexistencia de Violación del  Parágrafo Segundo del Artículo Segundo de la Ley 1101 de 2006- Incorrecta Interpretación de las Normas por parte de SACSA” conforme lo expuesto en esta sentencia. Segundo: NEGAR las pretensiones de la demanda, por lo consignado en la parte motiva de la providencia.
</t>
  </si>
  <si>
    <t>17001233300020170039600   (Acumulado con el proceso 17001233300020170033400) (  Rad Apelación 17001233300020170033401))</t>
  </si>
  <si>
    <t xml:space="preserve">110013105032-2021-00376-00 (Anterior radicado 1100131050312019-00-14000) (Acumulado 110013105032-2021-00378-00 y 11001310503220210037700 ) </t>
  </si>
  <si>
    <t xml:space="preserve">14-11-2025; Proceso pasa al despacho.
29-10-2025 Se radica memorial del contestación de la demanda por parte del Municipio de San Antero
20-10-2025; El apoderado Johan Alexander Pinilla Nuñez radicó la solicitud  Contestacion de demanda.
</t>
  </si>
  <si>
    <t>11-12-2025; Se Pone en conocimiento reforma de demanda a parte demandada, Ministerio Público y ANDJ.
10-12-2025; Mediante Auto resuelve admisibilidad reforma demanda.
28-11-2025; Proceso entra al despacho.
27-11-2025; Reforma a la demanda.
19-11-2025; Pronunciamiento de excepciones propuestas por los demandados.
14-11-2025; Traslado excepciones por 3 dias.
12-11-2025; Contestacion de demanda por parte de Municipio de Montenegro.
10-11-2025; Contestacion de demanda por parte del departamento del Quindio.
18-09-2025 Mediante auto el despacho admite la demnada 
25-09-2025 Se notifica a los demandados el auto admisorio y se corre traslado de la demanda para que los demandantes presenten la correspondiente contestación
26-09-2025 Se registra actuación de reforma de la demanda presentada</t>
  </si>
  <si>
    <t>11001310503220210037700
 anterior radicado - 11001310503120190014900 
(Acumulado 110013105032-2021-00378-00 - 110013105032-2021-00376-00 ) 
Rad Apelacion 11001310503220210037703</t>
  </si>
  <si>
    <t>88001233300020230001700 Rad apelacion 88001233300020230001701</t>
  </si>
  <si>
    <t>110013105032-2021-00378-00 ( Anterior radicado 1100131050312019-00-14800) (Acumulado   110013105032-2021-00376-00y 11001310503220210037700)  (Rad Apel 11001310503220210037703)</t>
  </si>
  <si>
    <t>6600123330002025-00-169-00</t>
  </si>
  <si>
    <t>12/12/2025</t>
  </si>
  <si>
    <t>FONDO NACIONAL DE TURISMO -FONTUR</t>
  </si>
  <si>
    <t>MUNICIPIO DE PEREIRA - RISARALDA</t>
  </si>
  <si>
    <t>El demandado, Parque Temático de Flora y Fauna de Pereira, no ha cumplido sus obligaciones establecidas en el Convenio de Cooperación FNT-107-2019, en especial, entregar los insumos para lograr la liquidación de dicho convenio, por lo que no cabe más salida que, radicar demanda para que sea el juez el que obligue a dicho demandado a entregar los insumos necesarios para la liquidación del mencionado contrato, luego de lo cual, será el juez el que liquide judicialmente el contrato.</t>
  </si>
  <si>
    <t>Se declare que el Parque Temático de Flora y Funa de Pereira, no ha cumplido con sus obligaciones establecidas en el Convenio de Cooperación FNTC-107-2019, como consecuencia de ello se le obligue a entregar los documentos relacionados en el hecho No. 17 de la demanda luego de lo cual, se solicita la liquidación judicial de dicho convenio.</t>
  </si>
  <si>
    <t>FNTC 107-2019</t>
  </si>
  <si>
    <t>DESPACHO 00 DEL TRIBUNAL ADMINISTRATIVO ORAL DE RISARALDA</t>
  </si>
  <si>
    <t>11-12-2025 Mediante auto el despacho admite el proceso y ordena notificar a las partes</t>
  </si>
  <si>
    <t>INDETERMINADO</t>
  </si>
  <si>
    <t xml:space="preserve">12-12-2025; Mediante sentencia de primera instancia delcara probada excepcion. Absuelve y ordena remitir en apelacion.
R E S U E L V E: 
PRIMERO: DECLARAR parcialmente probada la excepción denominada 
FALTA DE LEGITIMACIÓN EN LA CAUSA POR ACTIVA, propuesta por la 
demandada.   
SEGUNDO: ABSOLVER a las demandadas de todas y cada una de las 
pretensiones formuladas por el demandante SINDICATO NACIONAL DE 
TRABAJADORES DE LA INDUSTRIA GASTRONÓMICA, HOTELERA Y 
TURÍSTICA DE COLOMBIA –SINTHOL, conforme a lo considerado.  
TERCERO.- CONDENAR en costas de esta instancia a la parte demandante  
SINDICATO NACIONAL DE TRABAJADORES DE LA INDUSTRIA 
GASTRONÓMICA, HOTELERA Y TURÍSTICA DE COLOMBIA –SINTHOL. 
Liquídense por secretaría, incluyendo como agencias en derecho el 
equivalente a medio smlmv a favor de cada una de las demandadas HOTEL 
CAMPESTRE LAS HELICONIAS LTDA, SOCIEDAD DE ACTIVOS 
ESPECIALES SAS – SAE, LA NACIÓN – MINISTERIO DE INDUSTRIA, 
COMERCIO Y TURISMO, FIDUCIARIA COLOMBIANA DE COMERCIO 
EXTERIOR SA – FIDUCOLDEX como vocera y administradora del 
PATRIMONIO AUTÓNOMO DEL FONDO NACIONAL DEL TURISMO – 
FONTUR y HOTELES DECAMERON COLOMBIA SAS. 
06-11-2025; Mediante acta de audiencia cita a audiencia para el dia 12 de diciembre a las 8:30am
30-10-2025; Recepcion memorial - poder SAE SAS.
</t>
  </si>
  <si>
    <t xml:space="preserve">12-12-2025; Mediante auto se notifica a las partes la renuncia de pofder del apoderado  demandante. 
</t>
  </si>
  <si>
    <t xml:space="preserve">Se admitió demanda el 17/05/2017, se contestó la demanda el 12/06/2017, el 13/10/20 se llevó a cabo audiencia de cumplimiento, el 26/01/21 se prestaron alegatos de conclusión, el 09/07/21 se profiere fallo desfavorable de primera instancia, el 21/07/21 se presenta recurso de apelación, el 02/08/21 se admite recurso de apelación, el 03/12/21 El Consejo de Estado indica que el recurso de apelación se tramitará en efecto devolutivo. El 26 de agosto de 2022 sse corre traslado para alegar de conclusión, el 02 12 de septiembre de 2022 el apoderado de FONTUR presentó alegatos de conclusión. El 26 de agosto de 2022 se profiere auto para alegar de conclusión, El 12 de septiembre de 2022 se presentan alegatos de conclusión por parte del apoderado de FONTUR , el 24 de enero se radica ratificación de poder.  29-05-2024 El proceso entra al despacho para elaborar el proyecto de sentencia.
17-02-2025 Mediante informe secretarial, el despacho responde solicitud de impulso procesal radicado el 19 de diciembre por el apoderado del MinCIT, manifestando que la sentencia se redactará de conformidad con el turno correspondiente asignado por el despacho.
 19-12-2024 El apoderado del MinCIT radica impulso procesal.
19-03-2025 al despacho para fallo.
15-10-2025; Al despacho para proveer respecto de la renuncia y/o elaborar proyecto de sentencia.
09-10-2025; El apoderado Camilo Ramirez Salazar presenta renuncia de poder  que lo confirio a la  entidad demandada Infimanizales.
01-10-2025; Auto requiere a las partes o a los apoderados. 
14-11-2025; Infimanizales radicó solicitud de confiere poder especial a la abogada Lina Maria Jaramillo Perez.
</t>
  </si>
  <si>
    <t xml:space="preserve">18-12-2025 Se radica memorial de coadyudancia a los alegatos de conclusión presentados por Vertices Ingenieria, por Arco Constructores S.A.S.	
18-12-2025 El apoderado de Vertices Ingenieria SAS, presentó escrito de alegatos
10-12-2025 Mediante auto se Admite Recurso y se corre traslado a las partes para presentar alegatos de conclusión. 
</t>
  </si>
  <si>
    <t>Mediante aviso judicial recibido el 22 de mayo de 2019, se estableció un término de 10 días hábiles para contestar la demanda. Se contestó la demanda el día 12 de junio de 2019.El proceso se tramitaba en el Juzgado 31 Laboral del Circuito de Bogotá D.C., bajo el radicado No. 11001310503120190014900. No obstante, dicho Despacho mediante Auto del 23/06/2021 manifestó impedimento para tramitar el proceso.
Realizado el reparto, el Juzgado 32 Laboral del Circuito de Bogotá D.C., bajo el radicado No. 1001310503220210037700 avocó conocimiento del proceso y acepto impedimento mediante auto del 12/10/2021.
Con anotación del 25/02/2022 se emite auto que concede apelación interpuesto por el apoderado del demandante en contra del auto de fecha 12 de octubre de 2021.
El 13 de junio de 2022 se aclara fecha que concede Recurso de Apelación en el efecto suspensivo contra el Auto del 12 de octubre de 2021  y se envía al Tribunal Superior de Bogotá Sala Laboral. El despacho el, trece (13) de abril de 2023 dispone: Revisadas las presentes diligencias y luego de calificar el escrito allegado por la  parte demandante visible en archivo 28 del plenario virtual, lo que este Despacho  determina es que tal escrito no es relativo una reforma a la demanda como  erradamente lo promueve el memorialista, sino que se trata de una acumulación 
de demandas.
Igualmente se observa que si bien los procesos con radicados No. 2021-378, 
demandante Osmar Martin Ahue y No. 2021-376 del señor Ricky Yepes Reyes, ya se 
encuentran con fijación de fecha y hora para audiencia del artículo 77 CPTSS, este 
Despacho en aplicación del principio de economía procesal decreta la
acumulación del proceso 2021-377 con los procesos ordinarios No. 110013105032-
2021-00378-00 de Osmar Martin Ahue y No. 110013105032-2021-00376-00 de Ricky 
Yepes Reyes, ello atendiendo a que las pretensiones son conexas y pueden 
decidirse dentro de la misma sentencia; el 12-01-2024 se allega al despacho de conocimiento la Ratificación poder especial a DIANA PAOLA CARO FORERO CARO
 ABOGADOS Y CONSULTORES ASOCIADOS S.A.S.; 31-01-2024 MEMORIAL SOLICITA NULIDAD// 2024-09-20  Alegatos de conclusión presentados por los demandantes
frente a auto de fecha 27 de agosto de 2024 apelado por 
demandantes y demandadas Arco Constructores S.A.S y 
Vértices Ingeniería S.A.S. - 01-10-2024 alegatos de conclusion de VÉRTICES INGENIERÍA - 23-09-2024 alegatos de conclusion parte demandante, 20-09-2024 Alegatos de conclusion de ASEGURADORA DE FIANZA
 12-01-2024 se allega al despacho de conocimiento la Ratificación poder especial a DIANA PAOLA CARO FORERO CARO ABOGADOS Y CONSULTORES ASOCIADOS S.A.S.; 31-01-2024 MEMORIAL SOLICITA NULIDAD.//  23-09-2024 alegatos de conclusion parte demandante
 20-09-2024 Alegatos de conclusion de ASEGURADORA DE FIANZA 
03-10-2024 El apoderado de los demandantes presenta los alegatos de conclusión
01-10-2024 alegatos de conclusion de VÉRTICES INGENIERÍA
30-05-2025; Auto remite providencia con el fin de resolver los recursos de apelacion por el apoderado de la parte Demandante.
06-08-2025; Proceso entra al despacho.
18-07-2025; Se hace devolucion del proceso al juzgado de origen.
17-09-2025; Mediante auto obedezcase y cumplase indica continuidad de audiencia el dia 22 de octubre a las 2:00 pm.         
Se envia expediente al Tribunal Superior de la sala Laboral.
14-10-2025; Auto fija fecha de reprogramacion de audiencia para el dia 10 de noviembre a las 10:30am, para llevar a cabo audiencia de que tratan los artículos 77 y 80 del CPTSS.
 02-10-2025; Al despacho. 
28-11-2025 El proceso ingresa al despacho del tribunal por reparto
18-11-2025; Sentencia condenatoria concede apelacion.</t>
  </si>
  <si>
    <t xml:space="preserve">12-12-2025: Mediante auto se ordena correr traslado.
</t>
  </si>
  <si>
    <t xml:space="preserve"> Mediante auto del 1° de abril de 2022, el Juzgado 31 Civil del Circuito de Bogotá inadmitió la demanda, y concedió un término de 5  días para subsanarla.
Así, el 18 de abril presentamos la subsanación de la demanda.
4 de mayo de 2022 El Juzgado 31 Civil del Circuito de Bogotá admitió la demanda.
29 de junio de 2022 Ingeniería y Proyectos Arca S.A.S. y Medina y Rivera Ingenieros Asociados S.A.S. contestaron la demanda y propusieron excepciones previas.
5 de julio de 2022 Vértices Ingeniería S.A.S. y Arco Constructores S.A.S.
contestaron la demanda, y formularon una demanda en
reconvención.
24 de agosto de 2022 El Juzgado 31 Civil del Circuito de Bogotá admitió la demanda en
reconvención.
24 de agosto de 2022 El Juzgado 31 Civil del Circuito de Bogotá decidió no dar trámite
a la excepción previa de falta de poder o poder insuficiente
formulada por Ingeniería y Proyectos Arca S.A.S. y Medina y
Rivera Ingenieros Asociados S.A.S. Adicionalmente, adujo que
las excepciones previas de no agotamiento del requisito de
procedibilidad y falta de legitimación en la causa por pasiva les
dará trámite de excepciones de mérito.
30 de agosto de 2022 Fiducoldex, vocera y administradora de Fontur, interpuso
recurso de reposición contra el auto del 24 de agosto de 2022, con
el que el Juzgado 31 Civil del Circuito admitió la demanda en
reconvención.
Está pendiente que el juzgado resuelva el recurso de reposición contra
el auto que admitió la demanda en reconvención que presentaron Vértices Ingeniería
S.A.S. y Arco Constructores S.A.S.
Mediante Auto del 28 de agosto de 2023, el  JUZGADO TREINTA Y UNO CIVIL DEL CIRCUITO , INADMITE la demanda en reconvención presentada por el Demandado para que en el término de cinco días se subsane en los siguientes aspectos (artículo 90 del Código General del Proceso):
1.- La demanda no cumple lo dispuesto por el numeral 2º del artículo 82 del Código General del Proceso en concordancia con el artículo 53 del Código General del Proceso, toda vez que ésta se promueve, entre otras, por un consorcio. Es decir, la demanda se formula por un ente que no tiene personería jurídica.
2.- El hecho vigésimo cuarto de la demanda no cumple las exigencias del numeral 5º del artículo 82 del Código General del Proceso, toda vez que cada supuesto fáctico allí narrado debe ser formulado de forma separada y numerada.
3.- No se informaron las direcciones de correo electrónico donde pueden ser citados todos y cada uno de los testigos (artículo 6º de la Ley 2213 de 2022).
4.- El escrito de subsanación y sus anexos deberán allegarse en medio digital y, en lo posible en formato PDF.
Mediante Auto del 28 de agosto de 2023, el  JUZGADO TREINTA Y UNO CIVIL DEL CIRCUITO se permite indicar que: Como quiera que las partes, los hechos, las pruebas y las pretensiones de la  demanda sufrieron variaciones, SE ADMITE LA REFORMA de la demanda  VERBAL promovida por FIDUCIARIA COLOMBIANA DE COMERCIO EXTERIOR  S.A. – FIDUCOLDEX (actuando como vocera y administradora del PATRIMONIO  AUTÓNOMO FONDO NACIONAL DE TURISMO - FONTUR) contra VERTICES 
INGENIERÍA S.A.S., ARCO CONSTRUCTORES S.A.S., INGENIERÍA Y  PROYECTOS ARCA S.A.S., MEDINA Y RIVERA INGENIEROS ASOCIADOS  S.A.S. y la COMPAÑÍA ASERGURADORA DE FIANZAS S.A. – CONFIANZA. Está pendiente que los demandados contesten la reforma a
la demanda. 
El 15 de septiembre de 2023, se contesta la demanda. El 25 de septiembre de 2023, se descorre excepciones, 04 de octubre, se contesta la demanda por parte de la compañía aseguradora 13 de octubre de 2023, replica a las excepciones. 15 de diciembre de 2023 Fijacion estado - auto rechaza demanda. 15 de diciembre de 2023, auto rechaza demanda de reconvención. 21 de febrero de 2024, reforma demanda de reconvención - 12 de enero de 2024, el apoderado de la parte demandante aporta oficio de ratificación de poder con ocasión al cambio de contrato de fiducia. 16 de enero de 2024, se recibió memorial fren a las objeciones del juramento estimatorio. 16 de enero de 2024,  se envio oficio a la ANDJE. 08 de abril de 2024, Auto resuelve Solicitud de programación de audiencia,  19 de abril de 2024, al despacho -  29-10-2024 Memorial de radicación de poder
19-04-2024 El proceso entra al despacho.
24-06-2025; Sustitucion de poder descorre traslado pruebas                                                                                                                                                                                                              
22-05-2025; Auto convoca a audiencia unificada (ARTÍCULOS 372 y 373 del Código General del Proceso)  para los dias 12 y 13 de agosto de 2025 a las 9:00 am de manera presencial, se prorroga een 6 meses el termino para emitir sentencia debido a que la agenda de audiencias y diligencias del juzgado estan copadas  hasta el mes de julio.
24-10-2024 Memorial de renuncia al poder
29-10-2024 Memorial de radicación de poder
22-07-2025; Auto pone en conocimiento y  acepta renuncia de poder de Felipe  Piquero Villegas apoderado de la parte demandante y  reconoce personería a Carlos Eduardo Medellín Becerra como apoderado judicial de la parte demandante     
   12-08-2025; Notificacion por estrado, solicitud de fallo o audiencia. 
11-08-2025; aportan actas. 
08-08-2025; Pronunciamiento alcaracion complementaria prueba.
05-08-2025; Actuacion notificada en el Despacho Juzgado 031 Civil del Circuito de Bogota.
25-09-2025; Medicante auto fija nueva fecha de audiencia para el dia 29 de enero de 2026 a las 9:00 am. 
10-09-2025; Al despacho para reprogramar audiencia del 11 de septiembre.  
02-09-2025; Reasume poder recibido el 1 de septiembre.
17-10-2025; Proceso entra al despacho.</t>
  </si>
  <si>
    <t xml:space="preserve">18-12-2025 El expediente ingresa al despacho para proveer
10-12-2025; Se envia expediente al C.E, Salida temporal fecha  al Despacho origen: NOEMI CARREÑO CORPUS Tipo providencia: Auto interlocutorio con estado - SIN DECISIÓN .
19-11-2025; Meidante auto concede recurso de apelacion.
</t>
  </si>
  <si>
    <t>La demanda se presentó el 5 de junio de 2023 por parte de FONTUR en contra de
PERAZZA, junto con el llamamiento en garantía en contra de SEGUROS DEL ESTADO S.A.
El 9 de junio de 2023 la demanda ingresó al despacho.
Por medio de auto del 27 de junio de 2023 el Tribunal resolvió inadmitir la demanda al
considerar que la estimación razonada de la cuantía debía discriminarse los elementos por
virtud de los cuales se solicita el reconocimiento de las sumas pretendidas, por lo que
concedió el término de diez (10) para subsanar la demanda
El13 de julio los apoderados de la entidad presentaron SUBSANACIÓN de la DEMANDA
Mediante Auto del 28 de julio de 2023 notificado el 01 de agosto de 2021, el mismo RESUELVE
PRIMERO: ADMITIR el presente medio de control de controversias contractuales.
SEGUNDO: TRAMITAR por el procedimiento ordinario de primera instancia, previsto en el Título V, Capítulo IV del CPACA.
TERCERO: NOTIFICAR personalmente a la sociedad Perazza S.A.S. en Liquidación, de acuerdo al artículo 199 del C.P.A.C.A., modificado por el artículo 48 de la Ley 2080 de 2021 y por estado y electrónicamente a la parte demandante en la forma indicada en el artículo 201 del CPACA modificado por el artículo 50 de la Ley 2080 de 2021.
CUARTO: NOTIFICAR personalmente a la señora Procuradora delegada ante esta Corporación y a la Agencia Nacional de Defensa Jurídica del Estado, en los términos de los artículos 171 y 199 del C.P.A.C.A., este último modificado por el artículo 48 de la Ley 2080 de 2021.
QUINTO: VINCULAR al trámite del presente proceso como tercero con interés, a la Compañía Seguros del Estado S.A. En consecuencia, NOTIFICAR personalmente de acuerdo al artículo 199 del C.P.A.C.A., modificado por el artículo 48 de la Ley 2080 de 2021.
SEXTO: De conformidad con el artículo 172 del CPACA se ORDENA correr traslado de la demanda por el término de treinta (30) días, para que la parte demandada y la vinculada puedan contestarla, proponer excepciones y solicitar la práctica de pruebas. El plazo correrá de conformidad con lo previsto en los artículos 199 y 200 del CPACA modificados por los artículos 48 y 49 de la Ley 2080 de 2021.
SÉPTIMO: RECONOCER personería jurídica al abogado Felipe Andrade Perafán identificado con la cédula de ciudadanía No. 16.933.740 y portador de la Tarjeta Profesional No. 174.217 expedida por el C.S. de la J., a fin de que represente los intereses de la parte demandante en el trámite de la referencia, conforme al poder conferido.  Ya se notificó a la demandada y el termino vence el 07 de mayo de 2024.  Se notificó al demandado y  éste tiene un termino hasta el 07 de mayo de 2023 para contestar la demanda. 
El 17 de agosto de 2023 el despacho resolvió REPONER la decisión contenida en el Auto No. 071 del 28 de julio de
2023, en el sentido de ORDENAR la vinculación de la Sociedad Seguros del Estado
S.A. en calidad de llamada en garantía y no como tercero interesado. En
consecuencia, el término para responder el llamamiento en garantía, es de 15 días
en virtud de lo establecido en el artículo 225 de la Ley 1437 de 2011: El 07 de mayo de 2024, se reforma la demanda, El 27 de mayo de 2024 se admite reforma a la demanda 
18-07-2024 mediante auto se programa audiencia inicial para el día 30 de julio de 2024 a las 9:00 am. 
30-07-2024 Se lleva a cabo la audiencia inicial y se programa audiencia de pruebas para el 19 de septiembre de 2024 a las 9 am 
19-09-2024 Auto que fija nueva fecha de audiencia de pruebas para el día 17 de octubre de 2024 a las 9 AM
17-10-2024 Se llevó a cabo la audiencia de pruebas. 
13-11-2024 Por medio de auto el Tribunal declaró cerrado el periodo probatorio y corrió traslado por 10 días para que las partes presentaran alegatos de  conclusión. 02-12-2024 El apoderado del P.A. FONTUR radicó alegatos de conclusión, de igual forma, 
Seguros del Estado presentó sus alegatos de conclusión. 13-01-2025: la parte demandada radico por ventanilla online memorial solicitando concepto del Ministerio publico en los alegatos 
17-01-2025 La procuradora 141 Judicial ll del trabajo y la seguridad social con funciones asignadas para asuntos administrativos, radica memorial atendiendo la solicitud de concepto de fecha 13 de enero de 2025 
13-01-2025 se solicita concepto al Ministerio Publico con relación a la presentación de los alegatos 
29-09-2025; Memorial al despacho, se deja constancia que el 29 de septiembre se registra proyecto de sentencia dentro del proceso de la referencia y su respectivo aviso, Actuación notificada en SAMAI para el despacho: Tribunal contencioso 000 Administrativo de San Andres.
07-10-2025;PRIMERO: NEGAR las pretensiones de incumplimiento del contrato, de conformidad con lo expuesto en esta sentencia. 
SEGUNDO: LIQUÍDESE JUDICIALMENTE el contrato número Contrato FNTC-005 de 2021, en los siguientes términos: Valor total del contrato $2.575.591.400 - Valor total ejecutado $2.066.911.400 - Valor total pagado $2.039.120.000 - Valores a favor del contratista por $0 - Valor no comprometido – a favor de Fontur $536.471.400.
TERCERO: Si condena en costas. 
CUARTO: Si este fallo no fuere impugnado, archívese el expediente previas las desanotaciones del caso. 
A la secretaria para notificar sentencia.
07-11-2025; Se adjunta informe secretarial que pasa al despacho.
04-11-2025; El apoderado del P.A. FONTUR, presentó recurso de apelación en contra de la sentencia de primera instancia.</t>
  </si>
  <si>
    <t xml:space="preserve">23-12-2025: Proceso pasa al despacho.
02-12-2025; El apoderado del P.A. FONTUR  presenta alegatos de conclusion.
El apoderado de la parte demandante presento alegatos de conclusion.
</t>
  </si>
  <si>
    <t>// 05-27-2024 auto que ordena la vinculacion de la SAE al proceso y deja sin efecto el auto por medio del cual se programa audiencia  // 02/02/2024 auto que fija aud art 77 y 80 para el 20-06-2024 a las 13:30 - 02/02/2024 auto que fija aud art 77 y 80 para el 20-06-2024 a las 13:30  / 11/1/2024 se allegó ante el despacho ratificación del poder otorgado por la compañía  / /22/8/2023 juzg 16 lab de barranquilla avoca conocimiento// 09/06/23 aviso de sala //  30/05/23 auto ordena remitir proceso al juzgado 16 laboral del circuito de barranquilla //  09/05/23 auto fija fecha //  09/02/23 en seguimiento para validar si se llevo a cabo audiencia y posterior cargue del acta. //  09/02/23 audiencia no realizada. se reprogramara fecha. //  23/03/22 auto fija fecha 09 de febrero de  2023 a las 8 30am // 23/03/22 auto fija fecha // 14/04/21 auto decide - emplazar a la demandada compañia hotel del prado s.a. en liquidacion ordenese a la secretaria del despacho realizar el emplazamiento de la demandada compañia hotel del prado s.a. en liquidacion unicamente mediante anotacion en el registro nacional de personas emplazadas sin necesidad de realizar publicacion en medio de comunicacion. reconocer personeria juridica a la empresa godoy cordoba. reconocer personeria juridica para actuar al dr. ernesto rosales jaramillo. // 30/08/19 auto admite auto avoca admite contestacion //27-05-2024 Mediante auto el despacho ordena dejar sin efectos el auto de fecha 02 de febrero de 2024. A través del cual se fijó fecha para audiencia y ordena integrar a la SAE S.A.S., Con NIT no. 900.265.408-3. Como litisconsorte necesaria de la parte demandada.
16-08-2024 Mediante correo electronico se realizó la debida notificación de la demanda a la SAE. // 24-06-2025; Auto fija fecha para continuar la practica de la  audiencia prevista  en el artículo 80 del C.P.T. y de la S.S para el dia 29 de octubre de 2025 a las 8:30 am. // 27-05-2025; Auto notifica terminacion de audiencia se culminaron todas las etapas hasta el  decreto de pruebas. 
29-08-2024 Por medio de correo electronico el apoderado de la SAE allega los documentos para acreditar la personeria juridica y solicita acceso al expediente digital. . 30-08-2024 Mediante correo electronico el despacho acusa recibido del poder y remite el link de  acceso al expediente digital.  
23-09-2024 Auto que admite contestacion de la demanda presentada por la SAE  y Señala el 27 de mayo de 2025, a la 1:30 de la tarde como fecha y hora para la práctica de las audiencias previstas en los artículos 77 y 80 del CPT y SS.   01-10-2024; NOTIFICACION POR ESTRADO RESUELVE: AUDIENCIA NO SE LLEVO ACABO.
07/10/2024: El proceso ingresó al despacho.
04/10/2024: Acta de reparto en el Tribunal Superior.
01/10/2024: Audiencia programada no se realizó.
08-04-2025;  Renuncia al poder el señor Ivan librero Zuñiga, apoderado de la Sociedad de Activos Especiales S.A.S. SAE
29-10-2025; Se llevó a cabo la audiencia prevista en el artículo 80 del CST, en la cual se practicaron pruebas como el interrogatorio del demandante, quien afirmó haber laborado solo para el Hotel del Prado bajo contratos semanales sin prestaciones sociales. El testigo Jorge Luis Vizcaíno corroboró que el demandante trabajó como “extra” sin derechos convencionales ni afiliación sindical. En los alegatos, el demandante pidió el reconocimiento de relación laboral y despido injusto, mientras que FIDUCOLDEX y la SAE solicitaron absolución por no ser empleadores. El Juzgado concluyó que solo existió vínculo laboral con el Hotel del Prado en periodos específicos y ordenó el pago de aportes a pensión. Finalmente, absolvió a FIDUCOLDEX y SAE, esta decisión fue apelada por el demandante y se ordenó remitir el expediante al superior jerarquico para que sea resuelto el recurso propuesto.
04-11-2025; Envio A Superior Por Interpuestos Sin Finalizacion.
24-11-2025 auto del tribunal superior admite recurso de apelación y concede termino para alegar de conclusión.</t>
  </si>
  <si>
    <t xml:space="preserve">05-11-2025; Fue radicado solicitud de Impulso Procesal por parte del apoderado del P.A. FONTUR
</t>
  </si>
  <si>
    <t xml:space="preserve">11/1/2024 se allegó ante el despacho ratificación del poder otorgado por la compañía  /9/12/2022 recepcion memorial solicitud visualizacion exp //23/7/2019 se ordena emplazamiento codemandado//11/05/18 auto admite / auto avoca admitase // 24/07/19 auto niega - emplazar // la firma anterior contesto demanda el pasado 20/8/2019. 11-01-2024	se allega al despacho de conocimiento la Ratificación poder especial a GODOY CÓRDOBA ABOGADOS S.A.S.//  16-10-2025; El apoderado de la parte demandada Godoy Cordoba, mediante memorial de impulso procesal, solicita al despacho se fijen fechas de audiencias. </t>
  </si>
  <si>
    <t xml:space="preserve">05-12-2025; El apoderado de la parte demandada solicitó al despacho reconocerme personería adjetiva para actuar en este proceso.
</t>
  </si>
  <si>
    <t>31/08/18 admite demanda y reconoce personería jurídica  
10/09/2019 el presentamos la contestación a la demanda 2-03-23 auto que pone fin a la instancia primero: archivese por contumacia el proceso de la referencia conforme lo motivado.
27/09/2019 notificación de la demanda.  
29-3-2023 recepcion memorial recurso  
11-1-2024 se allegó ante el despacho ratificación del poder otorgado por la compañía  / se archivo proceso por contumacia la parte dte presento recurso en contra de esa decision  
15-01-2024 se allega al despacho de conocimiento la Ratificación poder especial a GODOY CÓRDOBA ABOGADOS S.A.S.
14-05-2024 auto acepta desistimiento del recurso de reposicion por parte del apoderado demandante y se ordena el desarchivo del proceso   
15-05-2024 fijacion de estado  
19-09-2024 auto que admite contestacion de la demanda y vincula al proceso como litis consorcio necesario a la SOCIEDAD DE ACTIVOS ESPECIALES S.A.S. –SAE.                                                                                                                                                                                                                                                                                                                         24-10-2024 Se notificó de manera personalo a la SAE                                                                                                                                                                                                                                                                                                                                                                                             12-11-2024 La SAE presenta contestación a la demanda.  
 11-07-2025; Mediante auto ordena ejercer un  control de legalidad, dejando sin efecto el numeral 2° del auto de fecha  enero 24 del año 2025.                                                                                                                                                                                                                                                                                                                                                                                                                                                                                                                                                                                                                                                                                                                                                                                                                                                                                27-01-2025 Mediante auto el despacho resuelve PRIMERO. TÉNGASE por contestada la presente demanda por parte de la demandada: SOCIEDAD DEACTIVOS ESPECIALES S.A.S. SAE.SEGUNDO: SEÑALAR el día 9 DE JULIO DE 2025, A LAS 8:30 A.M., para llevar a cabo la audienciaobligatoria de conciliación, decisión de excepciones previas, saneamiento y fijación del litigio, contempladaen el artículo 77 del C.PT.S.S. modificado por el artículo 11 de la Ley 1149 de 2007, sin perjuicio que sepueda proseguir con la audiencia de trámite y juzgamiento contemplada en el artículo 80 del C.P.T.S.S.modificado por el artículo 12 de la Ley 1149 de 2007.
26-08-2025; Mediante auto resuelve tener por no contestada la demanda  por parte de la compañia Hotel del Prado  S.A en Liquidacion.  Cita a audiencia obligatoria para el 4 de noviembre de 2025 a las 11:00 am.
 27-11-2025; Mediante auto se fija fecha para el dia 05 de dicienbre de 2025 a las 10:30am, para llevar a cabo lacontinuación de la AUDIENCIA OBLIGATORIA de que trata el art. 77 del CPTSS y de serposible, la consagrada en el artículo 80 del CPTSS, modificado por el artículo 12 de la Ley1149 de 2007.</t>
  </si>
  <si>
    <t xml:space="preserve">10-12-2025; Se reciben alegatos de conclusion por Arco Contructores S.A.S Vertice Ingenieria SAS.
Se reciben alegatos de conclusion por Arco Contructores S.A.S.
01-12-2025; Mediante auto se corre traslado a las partes para alegatos por escrito 
</t>
  </si>
  <si>
    <t>Auto que admite demanda y vinculación de FONTUR (30-01-2020); 
El apoderado presentó recurso de reposición contra el auto que admite la demanda el 28 de febrero de 2020.
El día 08 de julio de 2020 el JUZGADO TERCERO ADMINISTRATIVO ORAL DEL CIRCUITO JUDICIAL DE BUCARAMANGA declara improcedente el recurso de reposición interpuesto por el apoderado de la FIDUCIARIA COLOMBIANA DE COMERCIO EXTERIOR S.A. – FIDUCOLDEX S.A. en su condición de administradora y vocera del Patrimonio Autónomo FONDO NACIONAL DE TURISMO – FONTUR, contra el auto admisorio de fecha 9 de septiembre de 2019
El día 21 de septiembre de 2020, se llevó acabo la audiencia de pacto de cumplimiento la cual se declaró fallida.
El día 21 de septiembre de 2020, el Juzgado de conocimiento profirió auto mediante el cual solicito, REMITIR copia de la documentación correspondiente, tanto al convenio celebrado por el FONDO NACIONAL DE TURISMO – FONTUR con el MUNICIPIO DE GIRÓN, como al contrato que el citado Fondo celebró con el CONSORCIO ALAMEDAS LAS NIEVES —conformado por Constructora Valderrama LTDA 50% y Valco Constructores LTDA 50%—, incluyendo toda la información relacionada con la celebración, perfeccionamiento y ejecución del contrato, además de las actas de recibo de obra, de liquidación en caso de que las hubiere.
El Juzgado señaló, para la práctica de los testimonios decretados, el 15 de octubre de 2020. 
El 15 de octubre de 2020 se practicaron pruebas testimoniales en la acción popular de Herleing Acevedo García contra el municipio de Girón y FONTUR. En la audiencia se escucharon dos declaraciones; una, de una habitante del municipio y vecina del lugar de la obra; y otra, de la secretaria de infraestructura del municipio de Girón. Esta funcionaria hizo hincapié que en distintas ocasiones se le ha requerido a FONTUR para que haga efectivas las garantías con la aseguradora que amparó la estabilidad de la obra, pero que no se había hecho ninguna actuación en tal sentido. 
Por esta razón, el Despacho resolvió decretar de oficio un informe del representante legal de FONTUR en los siguientes términos: De acuerdo a lo manifestado por la testigo y de conformidad con el articulo 213 y 217 del CPACA —en concordancia con el artículo 44 de la Ley 472 de 1998—, el Despacho dispone requerir  al  Representante  Legal  de FONTUR para  que  dentro  de  los DIEZ  (10)  DÍAS siguientes a la recepción de la comunicación correspondiente, se sirva allegar un informe bajo la gravedad del juramento en el que se indiquen las gestiones de adelantadas sobre la  ejecución  de pólizas y  garantías  de  estabilidad  de  la  obra  de  que  trata  el  Contrato  de Obra  FTN-008  de  2016  suscrito  entre  FONTUR  y  el  CONSORCIO  ALAMEDASLAS NIEVES —conformado por la Constructora Valderrama LTDA 50% y Valco Constructores LTDA 50%—". 
En consecuencia  se debe remitir  el 30 de octubre de 2020. 
Mediante providencia, el Juzgado requirió a FONTUR para que allegara la documentación relativa a la celebración y ejecución del contrato celebrado con el Consorcio Alamedas de Girón; por esta razón, el día 21 de mayo de 2021 se envió un memorial al Juzgado con la documentación solicitada.
El 22 de junio de 2021 el Ministerio de cultura allegó concepto en el que dio respuesta al Auto del 13 de mayo de 2021, respecto a interrogantes planteados frente al estado de las vías que son objeto de acción popular.
Mediante auto del 24 de junio de 2020 el Juzgado corrió traslado de dicho concepto por el término de cinco (5) días a las partes para que solicitaran su aclaración y complementación, o formularan las objeciones que consideren
pertinentes.- El 2 de julio de 2021 se radicó memorial por parte de FONTUR pronunciándose 
sobre los aspectos pertinentes del informe rendido por el Ministerio de Cultura.
El 27 de enero de 2022 el Juzgado profirió auto por medio del cual corrió traslado por un término de 5 días. El 4 de febrero de 2022, estando en término, FONTUR presentó escrito de alegatos de conclusión en donde le expuso al Juzgado de forma amplia porque FONTUR no había transgredido ni vulnerado ninguno de los derechos e intereses colectivos de los habitantes del Municipio, puesto que el deterioro de las calles y obras realizadas en la Alameda las Nieves tenía como causa única y eficiente el descuido y la mala administración de la obra entregada a el Municipio de Girón, lo que no le era atribuible a FONTUR y por lo que no se le podía endilgar ninguna responsabilidad.- Por medio de sentencia del 14 de marzo de 2022, el Juzgado accedió a las súplicas de la demanda de acción popular. El fallo declaró que el Municipio de Girón y FONTUR han vulnerado los derechos colectivos de los habitantes del municipio y, en consecuencia, ordenó que FONTUR dentro del mes siguiente a la ejecutoria de la sentencia adelante las gestiones necesarias para dar trámite y hacer efectivas las medidas administrativas orientadas a garantizar la estabilidad y calidad de la obra, entre otras determinaciones. La decisión del Juzgado frente a FONTUR se fundamentó en que, como contratante del Consorcio Alameda las Nieves, el P.A. se limitó únicamente a trasladar la solicitud de amparo de estabilidad de la obra realizada por el Municipio y a requerir al contratista en dos ocasiones, sin que en realidad se realizará un seguimiento técnico a las denuncias de deterioro presentadas por la entidad territorial, ni adelantara otro tipo de acciones frente a dicho contratista. - Como consecuencia de la decisión tomada en el fallo, el 24 de marzo de 2022 FONTUR presentó recurso de apelación en contra de la sentencia de primera instancia, en el que se solicitó que se revocara el fallo de primera instancia debido a que en este se atribuyó a FONTUR la responsabilidad por la vulneración los derechos colectivos de los habitantes del municipio sin fundamento, pues de nunca se demostró, ni se encontró probado que el deterioro de la obra se hubiera dado por
fallas en su estabilidad y que por tanto la omisión de FONTUR había causado la vulneración alegada, por el contrario sí se encontró probado que el Municipio recibió a satisfacción la obra y que este incumplió de forma sistemática su obligación de administración y cuidado, en ese sentido, se alegó que la condena además de no ser proporcional no se ajustaba a derecho, pues no se encontró probado el vínculo de causalidad que permitiera atribuir responsabilidad a FONTUR.
En atención al Recurso de Apelación presentado por los apoderados del PA FONTUR, el proceso fue enviado al Tribunal Administrativo de Bucaramanga el 05 May 2022.
Mediente Auto del 16 de agosto de 2022, notificado el 17 de agosto de 2022 el Tribunal admitió el recurso de apelación interpuesto por las partes accionadas Municipio de Girón, y FONTUR, contra el fallo de fecha 14 de marzo de 2022  proferido por el Juzgado Tercero Administrativo Oral del Circuito Judicial de Bucaramanga; en dicho auto se ordenó que vencido el término de ejecutoria del mismo se corría término de cinco (5) días para alegar de conclusión y el despacho pasará a proveer. En ese sentido el término para alegar de conclusión vence el próximo 29 de agosto de 2022.
El mismo 18 de agosto de 2022, el actor popular recusó a la magistrada ponente, alegando que esta había sostenido una relación matrimonial con el ex – Alcalde de Girón, por lo que su imparcialidad se podría ver afectada.
De conformidad con el artículo 145 del Código General del Proceso, el proceso se encuentra suspendido desde el momento en el que se interpuso la recusación por el actor popular, situación que fue puesta de presente al Tribunal por medio de memorial presentado por FONTUR el 29 de agosto de 2022.
Se presentarán los alegatos de conclusión en el trámite del recurso de apelación cuando se levántela suspensión del proceso, es decir, cuando se resuelva definitivamente sobre la recusación formulada en contra de la magistrada ponente.
El proceso se encontraba suspendido desde el pasado 18 de agosto de 2022, toda vez que el actor popular recusó a la Magistrada Ponente encargada de resolver el recurso de apelación contra la sentencia.
Por medio de auto del 7 de marzo de 2023, notificado por estado del 8 de marzo, la siguiente magistrada en turno decidió denegar la recusación, motivo por el cual los términos del proceso siguieron contabilizándose, entre ellos, el término que se había otorgado para alegar de conclusión en segunda instancia por medio del auto del 17 de agosto de 2022.
Por tal razón el día de hoy, estando en el término previsto para ello, radicamos los alegatos de conclusión de segunda instancia de FONTUR en los que expusimos los motivos por los cuales, de acuerdo con las pruebas, debía revocarse la sentencia de primera instancia y, en su lugar, absolver a FONTUR.
El día 16 de marzo de 2023, FONTUR presentó los alegatos de conclusión de segunda
instancia ante el Tribunal.
El día 14 de abril de 2023 el proceso ingresó al Despacho.
Se mitió sentencia de segunda instancia por parte del Tribunal Administrativo de Santander, en sentencia de 28 de agosto de 2023, se solicitó adición, el cual fuen negado mediante auto de 02 de noviembre de 2023. - Se radicó acción tutela  porvia de hecho el 12 de diciembre de 2023, al respecto la Sección Primera del Consejo de Estado, nego el amparo mediante fallo de 08 de febrero de 2024 por lo cual se radicó impuganació en terimon y se esta la espera que el Consejo de Estado profiera fallo de segunda instancia - Auto de obedezcase y cúmplase, confirmó sentencia  12 de diciembre de 2023 - Recepción Memorial en OSJA, solicitud liquidación. 25 de enero de 2024, informe de cumplimiento radicado por el apoderado de la parte demandanda, 25 de enero de de 2024 auto aprueba costas 31 de enero de 2024 solicitud de copias autenticas
01 de abril de 2024, solicitud incidente desacato por incumplimiento al fallo, 22 de abril de 2024, fijación de estado, 25 de abril de 2024 Entrega de copias y certificación - 30-05-2024 mediante auto el juzgado ordena la apertura del tramite incidental por desacato al fallo proferido dentro del proceso de acción popular. 2024-07-18	RECIBE MEMORIALES ONLINE donde solicitó: Cumplimiento de Sentencia de 1era Instancia.
11-06-2024 El apoderado P.A. FONTUR respónde requerimiento.// 2024-07-25	Auto impone sanción al alcalde de Girón y ordena abstenerse de dar apertura formal al tramite incidental de desacato.	
2024-07-18	RECIBE MEMORIALES ONLINE donde solicitó: Cumplimiento de Sentencia de 1era Instancia.
2024-07-25	Auto impone sanción	HPRAL ALCADE DE GIRÓN POR DESACATO . 
2024-09-19 AUTO ORDENA APERTURA DE TRAMITE INDICENTAL contra las SECRETARÍAS JURÍDICA Y DEFENSA JUDICIAL y a
la de GESTIÓN HUMANA-DIRECCIÓN ADMINISTRATIVA DE TALENTO HUMANO del MUNICIPIO
DE GIRÓN toda vez que no han dado respuesta al requerimiento efectuado por el estrado judicial de fecha 15 de agosto de
2024.
4-11-2024 Mediante Auto se admite recurso y se corre traslado a  las partes para que presenten los alegatos de conclusión.
05-08-2024 Envío Expediente AL TRIBUNAL SUPERIOR DE BOGOTA SALA LABORAL
22-11-2024 Mediante memorial el apoderado de la parte demandada presenta memorial de alegatos de conclusión.
18-06-2025; Auto fija fecha de audiencia para el dia 26 de agosto de 2025 a las  11:30 am. 
05-02-2024 mediante un auto el tribunal dipone resolver la a solicitud de corrección presentada por el apoderado de la parte demandant, mediante auto interlocutorio el despacho dispone corregir la sentencia de fecha 31 de oct de 2024 y confirmar en su totalidad la sentencia en mención.
26-08-2025; Mediante auto resuelve Se declararon probadas las excepciones de buena fe y compensación presentadas por el Consorcio Ingeco.
Se reconoció la existencia de un contrato de trabajo a término indefinido entre Antonio Soria Vázquez y el Consorcio Ingeco (07/11/2016 – 03/01/2018).
Se condenó a Vértices Ingeniería S.A.S. y Arco Constructores S.A.S. a pagar al demandante $586.511 por prestaciones y vacaciones, y $863.706 por indemnización por despido sin justa causa, debidamente indexados.
Se condenó al Fondo Nacional de Turismo – FONTUR a responder solidariamente por esas sumas.
Se condenó a Seguros Confianza S.A. a responder por las obligaciones de FONTUR en lo referente a prestaciones y vacaciones.
Se absolvieron las demandadas y vinculadas de las demás pretensiones.
Se impusieron costas a Arco Constructores, Vértices Ingeniería y FONTUR, fijando $200.000 por agencias en derecho para cada una; sin costas para Seguros Confianza S.A. ni Compensar.
Se dispuso remitir en grado de consulta lo desfavorable a FONTUR si no se apela.
29-09-2025; Expediente se remite  al Tribunal Superior de Bogota, Sala Laboral.
 17-09-2025; Mediante auto del 17 de septiembre rechaza por improcedente  el recurso de reposicion impretado por la parte acttora, remitase al superior.  RECHAZAR por improcedente la queja presentada, atendiendo al carácter subsidiario que reviste el recurso de queja, puesto que al presentarse extemporáneamente el recurso de reposición y ser rechazada la impugnación, se incumple con la carga impuesta a la parte interesada en promover la queja.
 11-09-2025; Proceso pasa al despacho informando que la parte actora presento recurso de reposicion en subsidio queja contra el auto proferido  en audiencia del 26 de agosto  en el cual se declaro  proccluida la oportunidad  para presentar recurso.
08-09-2025; Recurso de apelacion.
 01-09-2025; Recurso de queja.  
03-10-2025 el proceso ingresa al despacho</t>
  </si>
  <si>
    <t xml:space="preserve">16-12-2025: Mediante auto reanudo proceso  de oficio y requiere a las partes y otorga termino.
</t>
  </si>
  <si>
    <t>P.A. FONTUR por intermedio de sus apoderados externos, la firma  ESGUERRA ASESORES JURIDICOS S.A.S., presentó Acción Contencioso Administrativa ante el Tribunal Administrativo de Cundinamarca en relación con los daños padecidos por el P.A. FONTUR por los incumplimientos en los que ha incurrido FONADE, ahora En TERRITORIO en relación con el Convenio de la referencia el 23 de abril de 2019. el Tribunal Administrativo de Cundinamarca, el día 27 de junio de 2019, mediante auto declaró la falta de competencia de esa Corporación para conocer del asunto, actuación que fue notificada en estado el día 12 de julio de 2019, por lo tanto acudiendo al factor territorial, se remitió el expediente al Tribunal Administrativo de San Andrés, Providencia y Santa Catalina. Por tal razón el día 17 de julio de 2019, el PA FONTUR a través de sus apoderados interpuso recurso de reposición contra esa decisión. El 22 de noviembre de 2019, el Tribunal Administrativo de Cundinamarca Sección Tercera-subsección A, resolvió no reponer la providencia que declaró la falta de competencia territorial, en ese sentido se remitió el expediente de referencia N°  25000233600020190030100 al Tribunal Administrativo de San Andrés, Providencia y Santa Catalina para reparto. 
Mediante auto N°. 67 del 08 de agosto de 2020, el TRIBUNAL CONTENCIOSO ADMINISTRATIVO DEL DEPARTAMENTO ARCHIPIÉLAGO DE SAN ANDRÉS, PROVIDENCIA Y SANTA CATALINA, admitió la demanda y corrió traslado de la demanda por el término Treinta (30) días, para que los demandados puedan contestarla, proponer excepciones y solicitar la práctica de pruebas. (art. 172 CPACA.). el Tribunal de San Andrés notificó el auto admisorio de la demanda de Lancheros el día 22 de octubre de 2020.
El 02 de febrero de 2021 FONADE ahora ENTERRITORIO contestó la Demanda interpuesta por el PA FONTUR,
El 28 de junio de 2021, el apoderado del proceso interpone RECURSO DE REPOSICIÓN contra el auto fechado el pasado 18 de junio y notificado el 23 de junio, mediante el cual el despacho declaró probada la excepción de falta de jurisdicción propuesta por FONADE (hoy ENTERRITORIO).
Mediante Auto No. 085 del  27 de julio de 2021, el TRIBUNAL CONTENCIOSO ADMINISTRATIVO DEL DEPARTAMENTO ARCHIPIÉLAGO DE SAN ANDRÉS, PROVIDENCIA Y SANTA CATALINA, resolvió "PRIMERO: CONFÍRMESE el auto No. 064 del 18 de junio de la presente anualidad por medio del cual se halló probada la excepción de falta de jurisdicción dentro del proceso de la referencia."
La Corte Constitucional  al resolverl el conflicto decidió ordenó remitir el proceso a la jurisdicción civil.
El 5 de diciembre de 2022 El Juzgado 10 Civil del Circuito de Bogotá admitió la demanda.  
El 28 de agosto de 2023 Presentamos memorial pronunciándonos sobre las
excepciones previas propuestas por Fonade.
El 30 de agosto de 2023 Presentamos memorial pronunciándonos sobre las
excepciones de mérito propuestas por Fonade.  26 de octubre de 2023, auto requiere a la parte actora. 27 de octubre de 2023, parte demandante aporta lo requerido. 06 de marzo de 2024 Al despacho - El 12 de enero de 2024, el apoderado de la parte demandante aporta oficio de ratificación de poder con ocasión al cambio de contrato de fiducia.01-04-2024 Mediante auto se reconoce personeria.- 09 de abril de 2024, al despacho - 30-05-2024 el despacho mediante auto decreta la practica de pruebas de oficio al J23CC
13-11-2024 Mediante auto se reconoce personeria al apoderado del P.A. FONTUR
08-11-2024 El expediente entra al despacho
29-10-2024 Se presenta poder por parte del apoderado del P.A. FONTUR
23-10-2024 se presenta renuncia a poder por parte del apoderado del P.A. FONTUR. 
05-30-2024 Mediante auto se decretan pruebas de oficio al J23CC 
14-03-2025: Oficio 221 Tramitado al Juzgado 23
13-05-2025 Mediante auto el despacho resuelve excepciones previas sin terminar proceso, declarar infundadas las excepciones previas planteadas.  Auto notifica fecha de audiencia para el dia 21 de julio de 2025 a las 9:30 am.  
30-07-2025; Mediante auto se suspende el presente proceso  declarativo por solicitud de las partes hasta el dieciséis (16) de septiembre de 2025, a partir de la ejecutoria de la presente providencia, de conformidad con la solicitud allegada por las partes.
17-07-2025; Solicitan la suspension del prroceso.  
20-08-2025; Mediante auto corrige el año de terminacion de la suspension del proceso.
19-08-2025; Proceso entra al despacho.
14-11-2025; Proceso entra al despacho.</t>
  </si>
  <si>
    <t xml:space="preserve">02-12-2025: Proceso pasa al despacho para sentencia.
 Mediante constancia secretarial desfija alegatos.
</t>
  </si>
  <si>
    <t>El día 20 de octubre de 2020, se presentó Demanda ante la Jurisdicción Contencioso Administrativa-Controversias Contractuales, en razón a la cuantía se dirigió al Tribunal Administrativo del Valle del Cauca.
Mediante Auto Interlocutorio No. 581 del 10 de agosto de 2021, el TRIBUNAL ADMINISTRATIVO DEL VALLE DEL CAUCA, admitió la demanda instaurada por el FONDO NACIONAL DEL TURISMO – FONTUR por medio de apoderado judicial, en contra de DELFOS CONSTRUCCIONES S.A 
En el termino el apoderado de FONTUR solicito la adición del auto admisorio, pues no le dieron trámite a los llamamientos en garantía presentados por FONTUR en contra de los garantes del cumplimiento de los contratos.   Tribunal Administrativo del Valle del Cauca pasó el expediente al despacho para resolver sobre la solicitud de adición del auto admisorio de la demanda. Se esta a la espera de que el tribunal  resuelva sobre la petición.- Por medio de auto del 14 de marzo de 2022, el Juzgado decidió adicionar la providencia y admitir el llamado en garantía en contra de Seguros del Estado, en ese sentido, ordeno su notificación. El 24 de marzo de 2022, Juzgado practicó la notificación personal del auto admisorio de la demanda a la demandada y la llamada en garantía.
Mediante correo electrónico del 29 de marzo de 2022, la compañía SEGUROS DEL ESTADO como llamada en garantía informa sobre la  contestación de la demanda.
El 21 de abril de 2022, SEGUROS DEL ESTADO presentó contestación de la demanda y del llamamiento en garantía, frente a lo cual se presentó de forma oportuna la correspondiente oposición por parte de FONTUR.
El 16 de mayo de 2022, DELFOS CONSTRUCCIONES, estando en el término previsto para ello, presentó contestación de la demanda,
El 31 de mayo de 2022, FONTUR presentó reforma de la demanda en la que se reformaron los hechos, las pretensiones y se allegaron otros medios de prueba.
El 01 de junio los apoderados remitieron la siguiente informacion al PA FONTUR: "1.- Como quiera que el dictamen nos fue remitido el mismo día en que vencía el plazo para aportarlo, no tuvimos la oportunidad de hacer con toda la antelación los comentarios respecto del texto final, pues aunque el perito es autónomo e independiente para expresar su opinión, la cual, desde luego, siempre será respetada, es importante tener una retroalimentación y discusión frente al texto final, la cual no se pudo dar.
2.- Concretamente, en el dictamen se concluye, en términos generales, que el contratista incumplió el contrato, que es lo que pretendemos probar; sin embargo, se dice también que los estudios y diseños que se le entregaron al contratista DELFOS CONSTRUCCIONES “no cumple con las condiciones y cláusulas del contrato, las cuales exigen una entrega con los componentes necesarios para la ejecución de la obra del mismo; hacen entrega de planimetría incompleta e inconsistente encada una de sus ingenierías, no entregan estudios económicos completos, ni las memorias de cantidades que cuantifican las actividades a ejecutar”.
3.- Adicionalmente, se señala que los diseños de la consultoría no eran constructivamente viables “y que el diseño del constructor si lo era”, entre otros comentarios similares.
 Mediante Auto de apertura del Proceso de Responsabilidad Fiscal del 15 de diciembre de 2022, se ordena: LA APERTURA DEL PROCESO DE RESPONSABILIDAD FISCAL No. PRF- 816112-2021-38978 ante la CGR el cual se adelantará por el Procedimiento Ordinario, para establecer la responsabilidad fiscal que corresponda por el daño patrimonial que se reputa causado al PATRIMONIO AUTÓNOMO-FONDO NACIONAL
DE TURISMO "FONTUR", estimado en la suma no indexada de DOS MIL CUATROCIENTOS SETENTA Y OCHO MILLONES CIENTO VEINTINUEVE MIL NOVECIENTOS CUARENTA Y SIETE PESOS ($2.478.129.947), , en el cual se indica como presuntos responsables los siguientes:
Responsable Fiscal: DELFOS CONSTRUCCIONES S.A
Terceros civilmente responsables: SEGUROS DEL ESTADO S.A
Se está a la espera de que se resuelva sobre la admisibilidad de la reforma de la demanda presentada para allegar el dictamen pericial elaborado por la firma Consultoría y Supervisión de Empresas S.A.S
4.- Lo anterior amerita una discusión entre nuestros equipos de trabajo y el perito, pues consideramos que esa conclusión debe tener fundamento, sustento y análisis de cara a lo que pueda suceder en el proceso.
5.- Por todo lo anterior, considero de vital importancia que tengamos una reunión para dar esa discusión.
6.- Teniendo en cuenta todo lo anterior, no acompañamos el dictamen pericial que nos fue remitido. En su lugar, presentamos escrito de reforma de demanda y en el mismo anunciamos la aportación de un dictamen pericial (del que hacemos referencia) técnico, ante lo cual i) El Tribunal nos concederá plazo para aportarlo, o; ii) podemos acompañarlo cuando el contratista conteste la demanda reformada. Desde luego la mejor alternativa es hacerlo en el segundo momento, pues no tenemos que esperar a que el Tribunal conceda un plazo o decida sobre esa solicitud.
El 28  de junio de 2022 el expediente paso a Secretaria a Sustanciación para proveer,
Mediante Actuación del 15 de febrero de 2023 y teniendo en cuenta que en la fecha se informó al Despacho que de acuerdo con Orden a Policía Judicial No. 8762177 de fecha el 31/01/2023 emitida por la Fiscalía 07 Especializada- Dirección Especializada Contra la Corrupción – Grupo Investigativo Contra la Corrupción, se realizará el día 16 de febrero de 2023 a las 10:00 a.m., DILIGENCIA DE INSPECCIÓN JUDICIAL al proceso la referencia, así mismo, solicitan información del proceso en medio magnético.
En consecuencia, SE ORDENA a la Secretaria de la Corporación que procedan a expedir copia de todo el expediente digital en medio magnético, para ser entregada al Técnico Investigador II – C.T.I que realizará la respectiva diligencia, debiendo tenerla
a su disposición para el día 16 de febrero de 2023 a las 10: 00 a.m
El 30 de mayo de 2023, SEGUROS DEL ESTADO presentó contestación a la demanda reformada y al llamamiento en garantía y formuló excepciones de mérito.
El 6 de junio de 2023, FONTUR presentó oposición a las excepciones incoadas por parte de SEGUROS DEL ESTADO.
 Próxima actuación: Se presentará oposición a las excepciones de mérito que formule DELFOS en la contestación a la reforma de la demanda.Santiago de Cali, mayo veintitrés (23) de dos mil veintitrés (2.023), el despacho mediente 
En audiencia de pruebas llevada a cabo el diecisiete (17)
de febrero de 2022, se decretaron pruebas documentales que debían ser
allegadas al proceso. Sin embargo, una vez revisado el expediente se
observa que, a la fecha no se encuentran completas, y dado que los
documentos faltantes, son necesarias para desatar el fondo del asunto,
se requerirá para que se alleguen y así poder continuar con la siguiente
etapa procesal. 
 Auto No. 325 RESUELVE:
PRIMERO. - ADMITIR la REFORMA de la demanda que, en ejercicio del medio de control
de Controversias Contractuales, ha instaurado a través de apoderado judicial el FONDO
NACIONAL DEL TURISMO-FONTUR en contra de la SOCIEDAD DELFOS
CONTRUCTORES S.A La reforma de la demanda podrá referirse a las partes, las pretensiones, los hechos en que estas se fundamentan o a las
pruebas.
SEGUNDO. - CORRER traslado de la reforma de la demanda de acuerdo con lo previsto en
el artículo 173 de la Ley 1437 de 2011.
TERCERO: COMUNICAR el presente auto a los apoderados de las partes, al correo
electrónico suministrado.
CUARTO: RECONOCER personería para actuar como apoderado de la parte
demandada DELFOS CONSTRUCTORES S.A, al abogado Javier Orlando Rodríguez Rubio
identificado con la cédula de ciudadanía Nro.1032.449.538, portador de la tarjeta profesional
Nro. 305.886 del Consejo Superior de la Judicatura.
QUINTO: RECONOCER personería para actuar como apoderado de la entidad Llamada
en Garantía, SEGUROS DEL ESTADO S.A, al abogado Carlos Julio Salazar Figueroa,
identificado con la cédula de ciudadanía Nro.12.983.608, portador de la tarjeta profesional
Nro. 89.926 del Consejo Superior de la Judicatura. 06 de septiembre de 2023, la parte demandante aporta dictamen pericial anunciado en la reforma a la demanda
11 de enero de 2024, la parte demandante allega oficio de ratificación de poder con ocasión al cambio del contrato fiduciario.11-01-2024 Se allega memorial de de cambio de contrato de fiducia del PATRIMONIO AUTÓNOMO FONDO NACIONAL DE TURISMO – FONTUR. 06-06-2024 El proceso entra al despacho.
19-07-2024 Mediante auto se fija audiencia inicial para el día 22 de octubre de 2024 a las 9:00 am 
26-07-2024 Mediante correo se notifica a las partes el auto mediante el cual se programa audiencia inicial para el día 22 de octubre de 2024. 22-10-2024 El apoderado del P.A. FONTUR presentó sustitución de poder para la asistencia a la audiencia del día 22 de octubre de 2024.  23-10-2024 Se realizó el cargue del acta de la audiencia llevada a cabo el día 22 de octubre de 2024
-02-2025 El apoderado del P.A. FONTUR radica memorial allegando las pruebas documentales solicitadas por el demandado.
20-02-2025 E apoderado del P.A. FONTUR radica al despacho memorial allegando el informe detallado de pagos, el cual fue solicitado por el despacho en la audiencia inicial.
25-02-2025 El apoderado de la sociedad demandada presenta ante el despacho renuncia al poder conferido.
25-02-2025 Se lleva a cabo la audiencia de pruebas de que trata el Art. 181 de la Ley 1437 de 2011, la cual fue suspendida y el despacho manifiesta que esta será reprogramada por medio de un auto.
25-03-2025; Auto fija nueva fecha de audiencia para el dia 20 de Mayo de 2025 a las 9:30 am 
20-03-2025;Recepcion de Memoriales El Señor:DANIEL ANTONIO MARTINEZ representante legal de la sociedad DELFOS CONSTRUCCIONES S.A. a través de la ventanilla virtual, radicó la solicitud No. 1521886 solicitando aplazar la audiencia programada para el 27 de marzo de 2025teniendo en cuenta que el abogado abogado el doctor JAVIER ORLANDO RODRIGUEZ RUBIO renuncio al poder en dias pasados. 
03-03-2025; Auto reprograma fecha de audiencia para el 27-03-2025 a las 9:30 am
04-06-2025;  Auto reprograma la repetición de la audicencia de pruebas para el dia 22 de julio de 2025 a las 9:00.
22-07-2025;En la audiencia del 22 de julio de 2025 dentro del proceso, se practicó el interrogatorio al representante legal de la demandada, se incorporaron pruebas documentales y por informe, y se negó la prórroga para aportar la prueba pericial pendiente por parte de Delfos. El Despacho declaró saneado el proceso y fijó como nueva fecha para continuar con la práctica de pruebas el 12 de agosto de 2025 a las 2:00 p.m.
16-09-2025 Se realiza la audiencia programada y se carga la correspondiente acta.
12-08-2025; Mediante acta de audiencia se indica la suspension y nueva fecha de reanudacion para el 16 de septiembre de 2025 a las 9:30 am.
30-10-2025 se carga el acta de la audiencia realizada
30-10-2025; Llamado en garantias seguros del estado.
El señor Carlos Julio Salazar Figueroa radico memorial donde solicito sustitucion de poder  para la audiencia programada  por su despacho.</t>
  </si>
  <si>
    <t xml:space="preserve">05-11-2025; El apoderado del P.A. FONTUR, mediante memorial de impulso procesal, solicita al despacho se fijen fechas de audiencias.
</t>
  </si>
  <si>
    <t>11/1/2024 se allegó ante el despacho ratificación del poder otorgado por la compañía  / 1/12/2022// recepcion memorial demandada aporta autorizacion 8/6/2023 recepcion memorial hotel del prado designa dep judicial//29/4/2021 contestacion demanda fiducoldex //5/3/2021 recepcion memorial poder// 26/11/19 auto decide declarese ilegal el auto de fecha 18 de diciembre de 2018. por medio del cual se ordeno el archivo del expediente por contumacia. requierase a la parte demandante. doctor jorge medrano martienz. para realizar las actuaciones correspondientes al mismo. a fin de notificar efectivamente a las demandadas compañia hotel del prado y fiducoldex. de la existencia del proceso. so pena de darse aplicacion al citado articulo 30 del cptss. // 12/04/2021 notificacion demanda// 11-01-2024 Se allega al despacho de conocimiento la Ratificación poder especial a GODOY CÓRDOBA ABOGADOS S.A.S.</t>
  </si>
  <si>
    <t xml:space="preserve">16-12-2025; Medaante auto reprograman fecha de audiencia de pruebas para el dia 30 de enero a las 2:30 pm.
</t>
  </si>
  <si>
    <t>El 24 de noviembre de 2021 el Tribunal admite la Demanda.
El 2 de febrero de 2022, FONTUR presentó, escrito por medio del cual propuso excepciones de mérito y solicitó el decreto y práctica de pruebas.
La parte demandante no se pronunció frente a las excepciones de mérito. Posteriormente, solicitó al Tribunal el impulso del proceso y el señalamiento de fecha para audiencia inicial.
El 21 de junio de 2022 el apoderado de la contraparte solicita impulso procesal.
El TRIBUNAL ADMINISTRATIVO DE CUNDINAMARCA
SECCIÓN TERCERA
SUBSECCIÓN A
Bogotá D.C., 11 de mayo de 2023
RESUELVE
PRIMERO: DECLARAR NO PROBADA la excepción de ineptitud de la
demanda interpuesta por la parte demandada.
4 Cita original: «Por medio de la cual FIDUCOLDEX S.A. como vocera del patrimonio
autónomo FONTUR (f. 160-169, C.2), el 5 de mayo de 2014, decidió con fundamento en el
numeral 4.4. de su invitación (f. 63, C.2): “Terminar la Invitación Abierta FNT-01-2014, sin lugar
a la suscripción del contrato con la empresa Castell Camel S.A.S., a quien erróneamente se
le adjudicó un contrato, por las razones expuestas en el presente documento, las cuales
afectaron el orden de elegibilidad.” (Énfasis por fuera del texto original)».
Referencia: 25000233600020160062700
Demandante: Consorcio Constructores Pereira
Demandados: Fondo Nacional de Turismo – FONTUR y otro
5
SEGUNDO: RECONOCER personería al abogado Felipe Andrade Perafán,
identificado con C.C. 16.933.740 de Cali y T.P. 174.217 del C.S.J., como
apoderado de la parte demandada, de conformidad con el poder
aportado electrónicamente.
TERCERO: REMÍTASE copia de esta decisión a los apoderados de las partes
en los términos del artículo 205 del C.P.A.C.A., a las siguientes direcciones
electrónicas, o al canal digital registrado:
- Parte demandante: cnaranjo@naranjoabogados.com
- Parte demandada: notificaciones.judiciales@fiducoldex.com.co y
felipe.andrade@cms-ra.com
- Ministerio Público: luforero@procuraduria.gov.co
CUARTO: Ejecutoriada la presente decisión, por la Secretaría de la Sección
INGRÉSESE el expediente al despacho, para el impulso procesal
correspondiente. Por medio de auto del 15 de mayo de 2023, el Tribunal reconoció personería al
apoderado de FONTUR y decidió negar la excepción de ineptitud sustantiva de la demanda,
toda vez que el medio de control ya había sido ajustado por el Consejo de Estado.
El 12 de diciembre de 2023 se decretaron pruebas y se anuncia sentencia anticipada. 
18-12-2024Mediante memorial se allega  la presentación de recurso de reposición y en subsidio de apelación contra el auto de fecha 10 de diciembre de 2023 por parte del apoderado del Consorcio Constructores Pereira.
09-04-2024 Mediante memorial el apoderado de FONTUR presenta oposición al recurso de reposición y en subsidio de apelación presentado por el apoderado de la parte demandada.
26-04-2024 El tribunal mediante providencia resuelve reponer para adicionar al auto del 01 de diciembre de 2023: 
2.1. NEGAR la solicitud del dictamen pericial presentada por la parte demandante al subsanar la demanda.   
NO REPONER la decisión contenida en el numeral segundo del mismo auto, que negó el interrogatorio de parte solicitado por la parte demandada.  TERCERO: CONCEDER en el efecto suspensivo, ante la Sección Tercera del Consejo de Estado, el recurso de apelación interpuesto por la parte demandada. 
07-05-2024 Mediante memorial el apoderado de la parte demandante presenta recurso de reposición y en subsidio de apelación contra el auto proferido en primera instancia
14-05-2024 Mediante memorial el apoderado de FONTUR presenta oposición contra el recurso de reposición y en subsidio de apelación contra la sentencia de primera instancia presentada por el apoderado de la demandante el 07 de mayo de 2024
11-06-2024 mediante providencia el despacho resuelve no reponer la decisón contenida en el  numeral primero del auto de fecha 26 de abril de 2024.
SEGUNDO: CONCEDER en el efecto devolutivo, ante la Sección Tercera del
Consejo de Estado, el recurso de apelación interpuesto por la parte
demandante.
TERCERO: CORREGIR el numeral tercero del auto del 26 de abril de 2024, que
quedará así:
TERCERO: CONCEDER en el efecto devolutivo, ante la Sección Tercera
del Consejo de Estado, el recurso de apelación interpuesto por la parte
demandada.
28-06-2024 Mediante correo electronico el despacho remite al Consejo de Estado sección tercera.
17-07-2024 Mediante constancia de reparto de la Rama Judicial se evidenncia que el proceso fue asignado a la sección tercera del consejo de estado con el numero de radicado 25000233600020160062703.
26-07-2024 El expediente entra al despacho del Consejo de Estado Sección tercera para proveer fallo.
17-07-2024 Mediante constancia de reparto de la Rama Judicial se evidenncia que el proceso fue asignado a la sección tercera del consejo de estado con el numero de radicado 25000233600020160062703.
26-07-2024 El expediente entra al despacho del Consejo de Estado Sección tercera para proveer fallo.
18-SEP-2024  se radicó alegatos de conclusion por parte del apoderado judicial de FONTUR, aduciendo con estos NEGAR las pretensiones de la demanda
02-09-2024 Mediante Auto se concede término para alegatos de conclusión
03-09-2024 Se notifica por estado el auto que concede término para la presentación de alegatos de conclusión
04-09-2024 Se remite vía correo electronico a las partes el  auto que concede término para la presentación de alegatos de conclusión. 
 18-09-2024 se radicó alegatos de conclusion por parte del apoderado judicial de FONTUR
23-09-2024	El expediente entra al despacho.
18-09-2024	El apoderado del P.A. FONTUR realiza la radicación de memorial por medio de la ventanilla virtual.
29-10-2024 El Consejo de Estado hace devolución expediente electrónico que se encontraba en trámite de recurso de apelación.16-07-2025; El señor Carlos Naranjo radico a traves de ventanilla virtual solicitud de impulso procesal.
05-08-2025; Mediante auto resuelve decretar la practica de un dictamen pericial , fijar fecha de audiencia de pruebas para el dia  14 de noviembre a las 9:30.
 15-10-2025; Al despacho.
14-10-2025; El apoderado Felipe Andrade Perafan radico a través de la ventanilla virtual escrito pronunciandose sobre el dictamen pericial  allegado por el Consorcio Constructores Pereira.
08-10-2025; El señor Carlos Eduardo Naranjo Florez aporte dictamen pericial.</t>
  </si>
  <si>
    <t xml:space="preserve">20-10-2025; El apoderado de la parte demandada Godoy Cordoba, mediante memorial de impulso procesal, solicita al despacho se fijen fechas de audiencias. 
</t>
  </si>
  <si>
    <t xml:space="preserve">22/01/2024 se radicó alegatos de conclusión en representación de la compañia /  11/01/2023 se allegó ante el despacho ratificación del poder otorgado por la compañía  19/12/2023 auto que admite recurso de apelación y concede terminos para alegar de conclusión // 3/8/2023 proceso sube a tribunal- rad y reparto//fallo de primera favorable para la compañia //02/06/23 auto fija fecha primero tengase por contestada la demanda por la demandada fiduciaria colombiana de comercio exterior s a fiducoldex segundo fijar fecha y hora para llevar a cabo la audiencia obligatoria de conciliacion decision de excepciones previas saneamiento y fijacion del litigio contemplada en el articulo 77 del c pt s s modificado por el articulo 11 de la ley 1149 de 2007 sin perjuicio que se pueda proseguir con la audiencia de tramite y juzgamiento contemplada en el articulo 80 del c p t s s modificado por el articulo 12 de la ley 1149 de 2007 la cual tendra lugar el dia 06 de julio de 2023 a las 08:00 a mtercero la presente decision sera notificada por estado que sera publicado en el aplicativo tyba asi mismo en el micrositio con que cuenta el juzgado en la pagina de la rama judicial //  02/06/23 auto fija fecha primero tengase por contestada la demanda por la demandada fiduciaria colombiana de comercio exterior s a fiducoldex segundo fijar fecha y hora para llevar a cabo la audiencia obligatoria de conciliacion decision de excepciones previas saneamiento y fijacion del litigio contemplada en el articulo 77 del c pt s s modificado por el articulo 11 de la ley 1149 de 2007 sin perjuicio que se pueda proseguir con la audiencia de tramite y juzgamiento contemplada en el articulo 80 del c p t s s modificado por el articulo 12 de la ley 1149 de 2007 la cual tendra lugar el dia 06 de julio de 2023 a las 08 00 a mtercero la presente decision sera notificada por estado que sera publicado en el aplicativo tyba asi mismo en el micrositio con que cuenta el juzgado en la pagina de la rama judicial //  25/05/23 auto decide primero tengase por contestada la demanda por el vinculado sociedad de activos especiales s a s sae s a s conforme lo motivado segundo reconozcasele personeria juridica como apoderado especial de sociedad de activos especiales s a s sae s a s en los terminos y para los efectos del poder legalmente conferido a el dra diana patricia torres poveda como abogado identificado con c c o 1 030 561 049 de bogota d c y t p no 216 668 del c s j quien se encuentra vigente en el registro nacional de abogados y no posee antecedentes disciplinarios //  20-02-2023 - auto ordena //  20/02/23 auto ordena primero dejese sin efectos el auto de fecha enero 24 del ano 2023 proferido por este despacho judicial conforme lo motivado segundo vinculese al proceso de la referencia a la sociedad de activos especiales s a s sae y la agencia nacional de defensa juridica del estado conforme lo motivado tercero por secretaria remitase la demanda a las vinculadas al proceso de la referencia al correo electronico para notificaciones judiciales que registran en la pagina oficial de la entidad para notificarla personalmente conforme a lo dispuesto en el art 8 de la ley 2213 de 2022 adjuntando el presente auto y demas documentos que conforman el expediente judicial para que ejerzan su derecho a la defensa y requieraseles para que a su vez con la contestacion del libelo dado el caso hagan entrega de los documentos requeridos y que hayan sido solicitados por su contraparte en el escrito inaugural y todos aquellos documentos relacionados con la litis que se encuentren en su poder cuarto la presente decision sera notificada por estado que sera publicado en el aplicativo tyba asi mismo en el micrositio con que cuenta el juzgado en la pagina de la rama judicial //  16/02/23 audiencia no realizada //  16/02/23 en seguimiento para validar si se llevo a cabo audiencia y posterior cargue del acta. //  25-01-2023 fija fecha  //  25/01/23 auto fija fecha primero señalese el dia dieciseis 16 de febrero del año dos mil veintitres 2023 a las dos de la tarde 2:00 p m como fecha y hora para llevar a cabo la audiencia obligatoria de conciliacion decision de excepciones previas saneamiento fijacion del litigio y decreto de pruebas contemplada en el articulo 77 del c pt s s modificado por el articulo 11 de la ley 1149 de 2007 sin perjuicio de que se pueda proseguir con la audiencia de tramite y juzgamiento contemplada en el articulo 80 del c pt s s modificado por el articulo 12 de la ley 1149 de 2007 conforme lo motivado segundo la presente decision sera notificada por estado que sera publicado en el aplicativo tyba asi mismo en el micrositio con que cuenta el juzgado en la pagina de la ramajudicial //  1-12-2022 tiene por contestada la demanda //  01/12/22 auto decide primero tengase por contestada la demanda en el termino y la forma debida por la demandada fiduciaria colombiana de comercio exterior s a fiducoldex segundo reconozcasele personeria juridica como apoderado de la demandada fiduciaria colombiana de comercio exterior s a fiducoldex en el presente proceso en los terminos y para los efectos del poder legalmente conferido al dr oscar alberto rey londono identificado con c c no 1 14 866 487 de barranquilla y t p no 300 858 del c s j quien se encuentran vigente en el registro nacional de abogados y no posee antecedentes disciplinarios tercero tener por no contestada la demanda por la demandada compania hotel del prado s a en liquidacion conforme lo motivado //  15/07/22 auto cumple lo ordenado por el superior primero // //  19/04/21 primero: archívese por contumacia el proceso de la referencia. conforme lo motivado. segundo: en consecuencia. ordénese la devolución de los anexos de la demanda. sin necesidad de desglose. // //  03/05/21 primero: no reponer la decisión adoptada dentro del proceso de la referencia en proveído de abril 19 del año 2021. conforme lo motivado. segundo: conceder el recurso de apelación interpuesto por el apoderado judicial del demandante contra el proveído de abril 19 del año 2021. conforme lo motivado. // //  15/07/22 primero: obedézcase y cúmplase lo resuelto por el honorable tribunal superior sala tercera laboral de este distrito judicial en providencia de 30 de junio de 2022. mediante la cual se dispuso revocar el auto apelado del 19 de abril de 2021. proferida por el juzgado. segundo: por secretaría remítase correo electrónico a las demandadas compañía hotel del prado s.a. en liquidación y a la fiduciaria colombiana de comercio exterior s.a. fiducoldex a las direcciones de correo electrónico para la compañía hotel del prado s.a. en liquidación liquidacionhotelelpradosa.com y para la fiduciaria colombiana de comercio exterior s.a. fiducoldex fiducoldexfiducoldex.com.co para notificarlas personalmente conforme lo dispuesto en el art.8 de la ley 2213 del 2022 que establece la vigencia permanente del decreto legislativo 806 de 2020. adjuntando el presente auto y demás documentos que conforman el expediente judicial para que ejerza su derecho a la defensa. // 15-03-2024 Mediante Auto el despacho ordena Notificar a la Sociedad por Activos Especiales  - SAE
28-05-2024 La SAE presenta contestación de la demanda </t>
  </si>
  <si>
    <t xml:space="preserve">05-02-2025 Se notifica personalmente a la Sociedad por Activos Especiales - SAE
 </t>
  </si>
  <si>
    <t>11-12-2024 Mediante auto el despacho dispuso dejar sin efectos el auto del 10 de noviembre de 2024 e integrar a la SAE como litisconsorte necesario y comunicar la existencia del presente proceso al Ministerio Público y a la Agencia Nacional de Defensa Jurídica del Estado  11/10/2024 Auto fija fecha de audiencia de 
conciliación, decisión de excepciones previas, saneamiento y fijación del litigio de 
que trata el Art 77 del CPT y de la SS para el dia 31 de enero de 2025, a las 09:00 A.M  04-09-2024 Mediante auto se admite la contestación a la demanda presentada por FIDUCOLDEX y convocó audiencia para el día 4 de octubre de 2024 a las 9 am. 07-02-2024 Mediante anotación secretarial de se registra la notificación realizada a HOTEL EL PRADO - el 12-01-2024 se allega al despacho de conocimiento la Ratificación poder especial a GODOY CÓRDOBA ABOGADOS S.A.S.// 11/1/2024 se allegó ante el despacho ratificación del poder otorgado por la compañía  /  20/01/21 auto ordena - alejandro miguelcastellanos lopez en su calidad de apoderado de la parte demandada fiducoldexactuando como vocera y administradora del p.a. fondo nacional del turismofontur // 06/08/20 fijacion estado - auto reconoce personeria. registra claudia // 24/01/20 auto ordena // 24/03/2019 otorgamiento de poder/ 16-01-2025 Se cancela la audiencia del 31 de enero Una vez la SAE sea notificada del proceso y conteste la demanda el Juzgado programara nuevamente una fecha para la realización de la audiencia.</t>
  </si>
  <si>
    <t xml:space="preserve">04-12-2025; Mediante auto concede recursos de apelacion interpuestos por las partes demandadas en contra de la sentencia preferida por este despacho el veintinueve 29 de julio de la presente anualidad para ser remitidos al Consejo de Estado para lo de su competencia.
</t>
  </si>
  <si>
    <t xml:space="preserve">Mediante correo electrónico del veinte (20) de octubre de 2022, el P.A. FONTUR recibió el auto N° 050 del dieciocho (18) de octubre de 2022, por medio del cual el Tribunal Contencioso Administrativo Del Departamento Archipiélago De San Andrés, Providencia Y Santa Catalina., ordenó admitir la demanda contencioso administrativa de Protección de los Derechos e Intereses Colectivos promovida por SARA ESTHER PECHTHALT- PROCURADORA 17 JUDICIAL II AMBIENTAL Y AGRARIA, Radicado N° 88001-23-33-000-2022-00035-00    
 El 31 de octubre de 2022 se otorgó poder a la firma.
El 08 de noviembre de 2022 el apoderado del PA FONTUR contestó la acción popular
Mediante Auto del 27 de enero de 2023, notificado el 31 de enero de 2023 y de conformidad con el artículo 27 de la Ley 472 de 1998,  el despacho indico que con el propósito de celebrar Audiencia de Pacto de Cumplimiento, se convoca a las partes vinculadas al proceso y al delegado del Ministerio Público a la celebración de una audiencia especial a realizarse el día veinticuatro (24) de marzo de 2023 a las ocho y treinta de la mañana (8:30 A. M.). 
En cumplimiento a lo dispuesto en auto No. 026 proferido el 19 de abril de 2023 en el proceso de la referencia, se procede a enviar el vínculo a las partes, y delegada del Ministerio Público,  de la AUDIENCIA DE PACTO DE CUMPLIMIENTO fijada para el día 15 DE MAYO DE 2023 a partir de las 8:30 AM. 
Mediante Auto del 19 de abril de 2023, el despacho se permite manifestar lo siguiente: En virtud de que la audiencia programada para el día 24 de marzo de 2023 no se pudo llevar a cabo por quebrantos de salud del Magistrado Ponente, fíjese como nueva fecha el día 15 de mayo de la presente anualidad a las ocho y treinta de la mañana (8:30 A.M), con el propósito de celebrar Audiencia de Pacto de Cumplimiento, de conformidad con el artículo 27 de la Ley 472 de 1998.
Mediante Oficio No. 0165 del 23 de marzo de 2023,  el despacho se permite comunicar que la diligencia de audiencia programada para el
viernes, 24 de marzo 2023 será aplazada. El despacho con posterioridad por auto fijará nueva fecha y hora para celebrar audiencia especial de pacto de cumplimiento.
El  2 de junio de 2023
NOTIFICACIÓN No.3676 el despacho indica: 
Para los fines pertinentes me permito informarle que en providencia del 02/06/2023  el H. Magistrado(a) Dr(a) JESUS GUILLERMO GUERRERO GONZALEZ de TRIBUNAL ADMINISTRATIVO DE SAN ANDRES  , dispuso Traslado de excepciones art.175 cpaca en el asunto de la referencia.
Traslado 009 de excepciones art.175 cpaca Contestación del Departamento
El 15 de mayo de 2023, en audiencia, el Tribunal declaró que la notificación personal
del auto admisorio se notificó de forma errónea al Departamento Archipiélago de San Andrés,
Providencia y Santa Catalina, por lo que ordenó que la notificación personal se realizara
nuevamente y manifestó que, luego de ello, se fijaría nuevamente fecha y hora para celebrar
la audiencia de pacto de cumplimiento.
10.- Próxima actuación: FONTUR está a la espera de que se fije fecha y hora para la
celebración de la audiencia de pacto de cumplimiento
Mediante Auto del 04 de agosto de 2023 se convoca a las partes vinculadas al proceso y al delegado del Ministerio Público a la celebración de una audiencia especial a realizarse el día treinta de agosto 2023 a las nueve de la mañana (09:00 A.M). El 13 de octubre de 2023  el Tribunal Administrativo de San Andres negó la medida cautelar solicitada por la actora. Mediante Auto del 13 de octubre de 2023  el despacho dispuso: PRIMERO: Niéguese la medida cautelar solicitada.SEGUNDO: Téngase en calidad de coadyuvantes a “Heredad Veeduría Ciudadana” y a la organización “Haynes Cay and Rose Cay Raizal Tourist Providers Association”. TERCERO: Reconózcase la calidad de apoderada judicial a la Dra. Paola Rada Meza en representación de las personas jurídicas mencionadas en el numeral anterior. El 17 de enero de 2024 se radicó radicación de poder por parte del apoderado de Fontur. El 13 de febrero de 2024 se decreta inpección judicial. La audiencia de inspección judicial se realizo en la fecha y hora programada por el despacho el día 15 de marzo de 2024, Dando cumplimiento a la orden emitida por el despacho mediante Auto No. 013 del 13 de febrero de 2024, el Instituto de Investigaciones Marinas y Costeras “José Benito Vives de Andréis” – INVEMAR, rindió informe en relación con el trámite procesal. Mediante memorial allegado el 22 de abril de 2024, la doctora Paola Rada Meza corrió traslado de la reiteración de petición enviada al Departamento Archipiélago de San Andrés, Providencia y Santa Catalina en relación con la totalidad de documentos que se han originado en el proceso público contractual donde se suscribió el Contrato Interadministrativo CO1.PCCNTR.4134171.   El 27 de junio de 2024 se presentan alegatos de concluisión por parte de FONTUR.                                   
27-06-2024 Se presentan alegatos de conclusión por parte del apoderado del P.A. FONTUR.
27-06-2025; Se registra proyecto de fallo  dentro del proceso de la referencia y su respectivoo aviso.                                                                                                                                                                  28-05-2025;  Informe memorial pasa al despacho dando cuenta del memorial enviado electronicamente por la Dra Sara  Pechthalt en calidad de Procuradora Judicial Ambienla y Agraria - ACCIONANTE CONTENTIVO DE MEMORIAL DENUNCIA.
05-07-2024 Pasa al Despacho para fallo 
29-01-2025 Se recibe memorial en donde se informa al despacho de 13 hallazgos administrativos  entre los cuales se encuentran 2 hallazgos fiscales por parte de la contraloría en el proyecto de interés del contrato objeto del proceso judicial                           
31-07-2025; se emite fallo por medio del cual se amparan los derechos colectivos al ambiente sano, patrimonio publico, equilibrio ecológico.           
22-08-2025; Informe secretarial pasa al despacho para pronunciarse sobre los csmbio en la solicitud de  20-08-2025; Felipe Andrade Perafan radica pronunciacion sobre el recurso de apelacion interpuesto por Coralina y el Departamento del Archipielago. 
15-08-2025;Felipe Andrade Perafan radica manifestacion de recurso de apelacion.
14-08-2025; Katherine Narvaez Zuñiga radico solicitud de recurso de apelacion y solicitud de modulacion.Mildred Lorena Madrid radico dando alcance al recuros de apelacion interpuesto por el Departamento contra la sentencia 058 de 2025.
12-08-2025;Paola Rada Coayuvantes de la parte demandada radicó recurso de apelacion contra la sentencia proferida el 29 de julio de 2025. Diana Carolina radico solicitud traslado de apelacion contra sentencia del n° 058 del 29 de julio de 2025, proferida por el tribunal contencioso Administrativo del Departamento del Archipielago de San Andres.
06-08-2025; Proceso entra al despacho de la Dra Noemí Carreño, en la Secretaria de la Corporacon de encuentra el proceso de la referencia para que sea consignado la aclaracion parcial de vot manifestado en la sentencia.               
28-11-2025; Informe secretarial pasa al despacho para pronunciarse sobre los  recursos de apelacion.
26-11-2025; Se autoriza el ingreso a Samai al señor Augusto Hernandez Vidal permitiendole la consulta del expediente.
21-11-2025; No se autoriza acceso a Samai al señor Santiago Andres Valencia Marin por no  ser sujeto procesal reconocido en el proceso.
20-11-2025; Mediante auto resuelve alcaracion providenccias, PRIMERO: ACLÁRENSE los numerales cuarto y quinto de la providencia de acción popular No. 058 del 29 de julio de 2025.
08-09-2025; Se deja constancia que se registra proyecto de fallo dentro de los procesos de la referencia y su respectivo aviso.                                                                                                              </t>
  </si>
  <si>
    <t xml:space="preserve">05-12-2025 Se archiva el proceso 
</t>
  </si>
  <si>
    <t>Mediante correo electrónico del veinticinco (25) de enero de 2023, el P.A. FONTUR fue notificada del auto del catorce (14) de julio de 2022, por medio del cual el JUZGADO VEINTITRÉS (23) LABORAL DEL CIRCUITO DE BOGOTÁ D.C., ordenó admitir la demanda ordinaria laboral de primera instancia en contra del CONSORCIO INGECO, VÉRTICE INGENIERÍA S.A.S, ARCO CONSTRUCTORES S.A.S., FONDO DE PROMOCIÓN TURÍSTICA- FONTUR y COMPAÑÍA ASEGURADORA DE FIANZAS S.A
El 3 de febrero de 2023,  se otorgó poder a la  Dra. DIANA CARO  para la atención de la defensa del PA FONTUR.; 2023-02-10	Contestacion Demanda SArco Constructores; 2023-03-31 memorial Sustitucion Poder.; 2023-04-24 Auto inadmite contestación de la demanda.;  2023-05-04 Recepción memorial Subsanación contestación.; el 8 de noviembre de 2023 Auto tiene por contestada la demanda ADMITE LLAMADO - ORDENA NOTIFICAR.; el 21 de noviembre de 2023 allegan memorial Contestación llamamiento; Desde el 29 de noviembre de 2023 se encuentra el proceso Al despacho.; el 15-01-2024 se allega al despacho de conocimiento la Ratificación poder especial a DIANA PAOLA CARO FORERO CARO ABOGADOS Y CONSULTORES ASOCIADOS S.A.S. el día 3 de abril de 2024 a las 11:30 AM se tiene prevista la audiencia que trata el artículo 77 "Audiencia obligatoria de conciliación, decisión de excepciones previas, saneamiento y fijación del litigio", 08 de marzo de 2024, solicitud integración contradictorio// 02-04-2024 Debido a solicitud aplazamiento de fecha 08 de abril de 2024, Mediante Auto se fija fecha de audiencia para el 11 de julio de 2024, 10:30 A.M.//08-07-2024 Se radica memorial relacionado con la audiencia programada
09-07-2024 Se radica memorial solicitando decreto de pruebas
11-07-2024 Se radica memorial al despacho 
12-07-2024 Se radica memorial solicitando tacha
16-07-2024 Mediante auto de trámite el despacho se pronuncia acerca de la conciliación de las excepciones propuestas.
16-07-2024 Mediante auto el despacho concede la apelación con efecto suspensivo.
22-07-2024 Mediante oficio 591 el despacho remite el expediente al Tribual Superior - Sala Laboral para que se resuelva el recurso.
20-08-2024 Mediante memorial el apoderado de los demandantes allegar alegatos de conclusión.
 09-08-2024 Mediante auto se Admite Recurso y se corre traslado a las partes para alegar por escrito en un término de 10 días.
26-07-2024 Al despacho por Reparto. 
20-08-2024 Recibo de memoriales – Alegatos de conclusión.
09-08-2024 Notificación por Estado del Auto que admite recurso y corre.
09-08-2024 Traslado a las partes para presentar alegatos.
09-08-2024 Auto que Admite Recurso corre traslado a las partes para alegar por escrito.
20-08-2024 Recibo de memoriales - alegatos. 30-09-2024 Mediante auto interlocutorio el despacho resuelve confirmar la sentencia y condenar en costas a cargo de los recurrentes y se fijan agencias en derecho por ½ SMMLV. 23-10-2024 Mediante oficio el Tribunal realiza la devolución del expediente al juzgado de origen. 31-10-2024 Mediante auto el despacho programa audiencia para el 5 de febrero de 2025 a las 11:30 am.     05-02-2025 Se llevó a cabo la audiencia inicial, en donde se requirió al Consorcio Ingeco para que, en el término de cinco (05) días, aporte los soportes de los pagos efectuados al sistema de seguridad social de cada uno de los demandantes, y se señala el 27 de marzo de 2025 a las 10:30 AM para la continuación de esta.
07-02-2025 Se surtió audiencia de que trata el artículo 77 del CPT y de la S.S. – Se programó audiencia del artículo 80 del CPT y de la S.S. el próximo 27 de marzo de 2025 a las 10:30 a.m. 
13-02-2025 Se radicó por parte de los demandantes un memorial de oposición.
24-04-2025;  Se cierra etapa de alegaciones, el despacho hara el estudio para tomar desicion, se fija fecha para el 8 de mayo a las 8:00 am para continuar con la diligenciapara toma de desicion y poner fin a la presente instancia.
22-04-2025; Solicitud Sucesion procesal y de representacion de intereses de menor de edad.                                                                                                                                                                                                                                                           04-04-2025; Auto fija fecha de audiencia para el proximo 24 de abril a las 11:30 am.
30-05-2025 mediante auto se admite el recurso y  se corre traslado para que las partes presenten alegatos de conclusión
23-05-2025 mediante reparto se envía el expediente al tribunal superior laboral de bogota                                                                                                                                                                                                                                                                                                                                                                                                                                                                                                                                                                                                                                                                                                                                                                                                                                                                                                                                                                                                                                                                                                                                                                                                                                                                                                                                                                                                                                                                                                                                                                        14-05-2025; Mediante auto se admite el recurso presentado por la parte demandante, en contra del fallo de primera instancia, el expediente se remite al superior para estudio del recurso interpuesto.
26-08-2025; Mediante fallo el despacho revoca, confirma y condena en costas.
10-06-2025; el apoderado de  Vertice Ingenierias S.A.S y Arco Constructores S.A.S. radicó Alegatos de conclusión. 
09-06-2025; el apoderado de seguros confianza radicó Alegatos de conclusión.  
28-11-2025; Mediante auto aprueba liquidacion de las costas.
22-10-2025; Devolucion de expediente.
08-09-2025; Se fija edicto del fallo de fecha 26 de agosto de 2025.</t>
  </si>
  <si>
    <t xml:space="preserve">19-12-2025 el proceso ingresa al despachp del Tribunal 
04-11-2025 se llevó a cabo audiencia en la que se agotó etapa de conciliación , el demandante presenta recurso de queja el cual fue concedido ante el Superior.
</t>
  </si>
  <si>
    <t xml:space="preserve">11/07/2024 SE RADICÓ CONTESTACIÓN A LA DEMANDA  // 24/06/2024 FIDUCOLDEX VOCERA DEL P.A FONTUR FUE NOTIFICADA DE LA DEMANDA Y SUS ANEXOS  // 27/07/2018 AUTO QUE ADMITE DEMANDA 
19-07-2024 Se presenta contestación de la demanda
17-10-2024 Se presenta la contestación de la demanda por parte de la SOCIEDAD DE ACTIVOS ESPECIALES SAE S.A.S.	
03-10-2024	Se registra la notificación Personal de la SOCIEDAD DE ACTIVOS ESPECIALES SAE S.A.S.	
12-09-2024 Mediante auto el despacho decide tener por contestada la demanda por la demandada FIDUCIARIACOLOMBIANA DE COMERCIO EXTERIOR S.A. FIDUCOLDEX y ordena vincular como litis consorcio necesario a la SOCIEDAD DEACTIVOS ESPECIALES S.A.S. SAE
 28-11-2024 Mediante auto el despacho resuelve: PRIMERO: TÉNGASE por subsanada en debida forma y dentro de la oportunidad procesal pertinente, la contestación de la demanda presentada por la SOCIEDAD DE ACTIVOS ESPECIALES S.A.S. SEGUNDO: SEÑÁLESE el martes 10 de diciembre del año 2024 a las 11:30 a.m. para realizar la audiencia de que trata el art. 77 del CPTSS y el artículo 80 del CPTSS. 12-12-2024 Mediante auto el despacho ordena dejar sin efectos el auto de fecha 20 de noviembre de 2024, en el entendido de que no se ha surtido la notificación a la Agencia Nacional de Defensa Juridica del Estado.
04-12-2024 El apoderado del P.A. FONTUR solicita el reconocimiento de la personeria juridica y adicionalmente el aplazamiento de la audiencia en el entendido de que requiere tiempo para poder apoderarse del caso.
06-12-2024 El apoderado de la parte demandante radica memorial de coadyudancia con relación a la solicitud de aplazamiento de la misma debido a que tiene dificultades con la asistencia de los testigos a la audiencia progamada.
12-12-2024 mediante auto se ordena: PRIMERO: DÉJESE sin efectos el proveído de fecha noviembre 28 del año 2024, conforme lo motivado. SEGUNDO: NOTIFÍQUESELE personalmente a la AGENCIA NACIONAL DE DEFENSAJURÍDICA DEL ESTADO el auto admisorio de la demanda, remitiéndosele copia electrónicadel mismo, en conjunto con la demanda y sus anexos, al buzón de correo electrónico de laentidad, conforme a lo motivado. TERCERO: Agotada la notificación ordenada, vuelva el proceso al Despacho, para señalar fechapara llevar a cabo la celebración de la AUDIENCIA OBLIGATORIA de que trata el art. 77 delCPTSS, conforme a lo motivado.CUARTO: La presente decisión será notificada por estado que será publicado en el aplicativoTYBA. Así mismo, en el micrositio con que cuenta el Juzgado en la página de la Rama Judicial.	"2025-03-18 Acta De Audiencia	
2025-03-18 sustitución de poder		
2025-03-18 allegan concepto de no Conciliación	
2025-03-17 Solicitud reconocimiento personeria
16-01-2025 Mediante auto se ordena PRIMERO: SEÑÁLESE el día dieciocho (18) de marzo del año dos mil veinticinco (2025) ala una de la tarde (1:00 p.m.) como fecha y hora, para llevar a cabo la AUDIENCIAOBLIGATORIA de que trata el art. 77 del CPTSS y de ser posible, la consagrada en elartículo 80 del CPTSS, modificado por el artículo 12 de la Ley 1149 de 2007, conformelo motivado. 
10-04-2025; Auto decide dejese sin efecto  lo actuado desde el auto de fecha enero 16 de 2025 y ordena la notificación y remisión de la demanda al Hotel el Prado S.A. en Liquidación
11-07-2025; Mediante auto resuelve notificar al depositario provisional con funciones de liquidador para que ejerza su derecho al debido proceso y presente la contestación de la demanda, junto con los documentos que considere pertienentes, para que eventualmente el despacho proceda con la programación de la audiencia inicial.
26-08-2025; Mediante auto resuelve tener por no contestada la demanda por parte de la Compañia Hotel el Prado y fijar como fecha de audiencia el 4 de noviembre  a las 8: 30 am.  </t>
  </si>
  <si>
    <t xml:space="preserve">05-12-2025; Proceso ingresa al despacho para sentencia.
20-11-2025; A la secretaria para notificar auto que admite apelacion.
14-11-2025; Proceso entra al dsespacgo
05-11-2025; Mediante auto resuelve: Concedere recurso de apelacion interpuesto por el apoderado de la Superintendencia de Industria y Comercio - SIC, el apoderado del Fondo Nacional de Turismo Fontur y tambien la apoderada de transporte empresarial Turismo y Excursiones  - Turiexpress Ltda contra sentencia NRD-082-2025.
</t>
  </si>
  <si>
    <t>26/07/2023 Se admite la demanda. 21-08-2024 Auto fija fecha de audiencia inicial para el día 17/09/2024 a las 10:00 a.m. 23-08-2024 Apoderado Fontur solicita nulidad
26-07-2023 Se admite la demanda. 21-08-2024 Auto fija fecha de audiencia inicial para el día 
13-09-2024 Al despacho
29-11-2024 Se notifica el auto de tramite de fecha 20/11/2024 al Fondo Nacional De Turismo - FONTUR 
26-11-2024	El apoderado del Fiducoldex radica solicitud de cumplimiento de orden emitida en auto notificado el 21 de noviembre de 2024 
20-11-2024 Mediante auto de tramite el despacho ordena el saneamiento del trámite de notificación del auto admisorio y se procede con la notificación.
17-12-2024 El apoderado del FIDUCOLDEX-FONTUR presentó contestación a la demanda presentada por la Superintendencia de Industria y Comercio.
16-12-2024 El apoderado del FIDUCOLDEX-FONTUR presentó contestación a la demanda.
05-12-2024 Se corre traslado de 30 días de conformidad con la notificación de la demanda para que las partes presenten la correspondiente contestación.
21-03-2025 Mediante memorial el despacho corre traslado de las excepciones propuestas.
25-03-2025 Mediante memorial la parte demandante descorre el traslado de la contestación de la demanda presentada por el Fondo Nacional de Turismo - FONTUR		
31-03-2025 El proceso entra al despacho 
04-08-2025; Proceso entra al despacho para sentencia.  
24-07-2025; Gloria Amparo Aranzazu Chalarca a través de la ventanilla virtual, radicó solicitud  memorial alegatos de conclusion , frente al proceso sancionatorio en contra de Turiexpress LTDA.   
21-07-2025 el apoderado del P.A. FONTUR radicó memorial de alegatos de conclusión. 
09-07-2025; Auto previo a dictar sentencia anticipada: fija litigio, pone en conocimiento pruebas y corre traslado para alegar de conclusión. 
30-10-2025; el proceso ingresa al despacho para pronunciarse al respecto de los recursos presentados.
24-10-2025;  La Apoderada de la parte demandante Gloria Amparo Aranzazu Chalarca radico solicitud interposicion sustentacion recurso de apelacion contra sentencia de octubre 3 de 2025.
 23-10-2025; El apoderado Andres Montenegro Sarasti de la parte demandada radico solicitud de recurso de apelacion contra Sentencia de Primera Instancia.
03-10-2025; Mediante auto DECLÁRASE la nulidad parcial de las Resoluciones Nos. 82489 del 24 de diciembre de 2020 y 75912 del 24 de noviembre de 2021, expedidas por la
Superintendencia de Industria y Comercio, exclusivamente en lo que respecta al monto de las sanciones impuestas a TRANSPORTE EMPRESARIAL TURISMO Y EXCURSIONES TURIEXPRESS LTDA, de conformidad con las razones expuestas. 
SEGUNDO: A título de restablecimiento del derecho, ORDÉNASE a la Superintendencia de Industria y Comercio ajustar la liquidación de las multas impuestas a TRANSPORTE EMPRESARIAL TURISMO Y EXCURSIONES TURIEXPRESS LTDA, aplicando como base el salario mínimo legal mensual vigente en el año 2019, conforme a lo expuesto en la parte motiva de esta providencia. El cumplimiento de esta orden deberá realizarse de conformidad con lo previsto en los artículos 192 y 195 del Código de Procedimiento Administrativo y de lo Contencioso Administrativo.
TERCERO: Comunicar esta decisión al tercero vinculado - Fondo Nacional de Turismo – FONTUR.
CUARTO: NO IMPONER condena en costas en esta instancia.
QUINTO: En firme esta sentencia, archívese el expediente dejando las constancias del caso.
"</t>
  </si>
  <si>
    <t xml:space="preserve">28-05-2025 Mediante auto el despacho programó audiencia inicial para el día 08 de julio de 2025 a las 09:00 AM
</t>
  </si>
  <si>
    <t xml:space="preserve">26/08/2024 Se admite la demanda.
26-09-2024 Se contesta la demanda 
12-09-2024 Se contesta la demanda por parte del apoderado del P.A. FONTUR 
</t>
  </si>
  <si>
    <t xml:space="preserve">27-11-2025; Solicitud impulso procesal
</t>
  </si>
  <si>
    <t>12-04-2024 se radicó recurso de reposición contra el mandamiento de pago
 27-11-2024 Se notifica personalmente por medio de correo electronico
16-12-2024 El apoderado de FIDUCOLDEX-FONTUR allega contestacion de la demanda	
12-12-2024 Mediante memorial los demandantes descorren traslado de recurso 
2025-01-15	Recepción memorial DESCORREN TRASLADO
24-06-2025 Mediante memorial el banco Davivienda radica respuesta.
25-04-2025; proceso entra al despacho. 15-01-2025 El apoderado del demandante se pronucia al respecto de la contestación de la demanda presentada por el apoderado de FIDUCOLDEX-FONTUR.</t>
  </si>
  <si>
    <t xml:space="preserve">17-12-2025; Pasa a la Secretaria para notificar o comunicar 
16-12-2025; Mediante auto concede recurso de apelacion.
09-12-2025; El apoderado del P.A. FONTUR radicó recurso de apelacion contra sentencia de primera instancia dentro del expediente.
</t>
  </si>
  <si>
    <t>29-07-2025; El apoderado de la parte demandante radico memorial de algatos de conclusión.
15-07-2025; Mediante auto interlocutorio resuelve dar aplicación al artículo 42 de la Ley 2080 de 2021, que adiciona el artículo 182A, y por tanto PRESCINDIR de la audiencia inicial establecida en el artículo 180 del CPACA, fija como litigio, incorpórense y téngase como pruebas los documentos presentados por las partes con la demanda y sus contestaciones y declara cerrado el período probatorio. 
25-04-2025; Proceso entra al despacho. 
15-01-2025 Se notifica el auto que admite la demanda a las partes.
29-08-2025; Proceso entra al despacho para fallo.
29-08-2025; Proceso entra al despacho para fallo.</t>
  </si>
  <si>
    <t xml:space="preserve">12-12-2025; Mediante auto se notifica a las partes la renuncia de poder por parte del apoderado  demandante.
</t>
  </si>
  <si>
    <t xml:space="preserve">Se admitió demanda el 17/05/2017, se contestó la demanda el 12/06/2017, el 13/10/20 se llevó a cabo audiencia de cumplimiento, el 26/01/21 se prestaron alegatos de conclusión, el 09/07/21 se profiere fallo desfavorable de primera instancia, el 21/07/21 se presenta recurso de apelación, el 02/08/21 se admite recurso de apelación, el 03/12/21 El Consejo de Estado indica que el recurso de apelación se tramitará en efecto devolutivo. El 26 de agosto de 2022 sse corre traslado para alegar de conclusión, el 02 12 de septiembre de 2022 el apoderado de FONTUR presentó alegatos de conclusión. El 26 de agosto de 2022 se profiere auto para alegar de conclusión, El 12 de septiembre de 2022 se presentan alegatos de conclusión por parte del apoderado de FONTUR , el 24 de enero se radica ratificación de poder.  29-05-2024 El proceso entra al despacho para elaborar el proyecto de sentencia. 19-12-2024 El apoderado del MinCIT radica impulso procesal.17-02-2025 Mediante informe secretarial, el despacho responde solicitud de impulso procesal radicado el 19 de diciembre por el apoderado del MinCIT, manifestando que la sentencia se redactará de conformidad con el turno correspondiente asignado por el despacho.  19-12-2024 El apoderado del MinCIT radica impulso procesal. 02-04-2025 el apoderado del P.A. FONTUR allega al despacho informe de cumplimiento de lo ordenado por el despacho 
08-09-2025; El apoderado de infimanizales renincia al poder conferido.
 15-10-2025; Al despacho para proveer respecto de la renuncia y/o elaborar proyecto de sentencia.
09-10-2025; El apoderado Camilo Ramirez Salazar presenta renuncia de poder  que lo confirio a la  entidad demandada Infimanizales.
01-10-2025; Auto requiere a las partes o a los apoderados. </t>
  </si>
  <si>
    <t xml:space="preserve">24-11-2025; Se envia expediente al Tribunal  Superiro de la Sala Laboral.
18-11-2025; Sentncia de primera instancia - sentencia condenatoria concede apelacion.
</t>
  </si>
  <si>
    <t>Mediante aviso judicial recibido el 22 de mayo de 2019, se estableció un término de 10 días hábiles para contestar la demanda. Se contestó la demanda el día 12 de junio de 2019.El proceso se tramitaba en el Juzgado 31 Laboral del Circuito de Bogotá D.C., bajo el radicado No. 11001310503120190014900. No obstante, dicho Despacho mediante Auto del 23/06/2021 manifestó impedimento para tramitar el proceso.
Realizado el reparto, el Juzgado 32 Laboral del Circuito de Bogotá D.C., bajo el radicado No. 1001310503220210037700 avocó conocimiento del proceso y acepto impedimento mediante auto del 12/10/2021.
Con anotación del 25/02/2022 se emite auto que concede apelación interpuesto por el apoderado del demandante en contra del auto de fecha 12 de octubre de 2021.
El 13 de junio de 2022 se aclara fecha que concede Recurso de Apelación en el efecto suspensivo contra el Auto del 12 de octubre de 2021  y se envía al Tribunal Superior de Bogotá Sala Laboral. El despacho el, trece (13) de abril de 2023 dispone: Revisadas las presentes diligencias y luego de calificar el escrito allegado por la  parte demandante visible en archivo 28 del plenario virtual, lo que este Despacho  determina es que tal escrito no es relativo una reforma a la demanda como  erradamente lo promueve el memorialista, sino que se trata de una acumulación 
de demandas.
Igualmente se observa que si bien los procesos con radicados No. 2021-378, 
demandante Osmar Martin Ahue y No. 2021-376 del señor Ricky Yepes Reyes, ya se 
encuentran con fijación de fecha y hora para audiencia del artículo 77 CPTSS, este 
Despacho en aplicación del principio de economía procesal decreta la
acumulación del proceso 2021-377 con los procesos ordinarios No. 110013105032-
2021-00378-00 de Osmar Martin Ahue y No. 110013105032-2021-00376-00 de Ricky 
Yepes Reyes, ello atendiendo a que las pretensiones son conexas y pueden 
decidirse dentro de la misma sentencia; el 12-01-2024 se allega al despacho de conocimiento la Ratificación poder especial a DIANA PAOLA CARO FORERO CARO ABOGADOS Y CONSULTORES ASOCIADOS S.A.S.; 31-01-2024 MEMORIAL SOLICITA NULIDAD// 2024-09-20  Alegatos de conclusión presentados por los demandantes
frente a auto de fecha 27 de agosto de 2024 apelado por 
demandantes y demandadas Arco Constructores S.A.S y 
Vértices Ingeniería S.A.S. - 01-10-2024 alegatos de conclusion de VÉRTICES INGENIERÍA - 23-09-2024 alegatos de conclusion parte demandante, 20-09-2024 Alegatos de conclusion de ASEGURADORA DE FIANZA
 12-01-2024 se allega al despacho de conocimiento la Ratificación poder especial a DIANA PAOLA CARO FORERO CARO ABOGADOS Y CONSULTORES ASOCIADOS S.A.S.; 31-01-2024 MEMORIAL SOLICITA NULIDAD.//  23-09-2024 alegatos de conclusion parte demandante
 20-09-2024 Alegatos de conclusion de ASEGURADORA DE FIANZA 
06-08-2025; Proceso entra al despacho.
18-07-2025 se regresa el expediante al juzgado de origen 
30-05-2025 Mediante sentencia se resuelve revocar el auto y no condenar en costas
03-10-2024 El apoderado de los demandantes presenta los alegatos de conclusión
01-10-2024 alegatos de conclusion de VÉRTICES INGENIERÍA
18-09-2025 La apoderada de compensar radica solicitud aplazamiento, el despacho dispone que se accede a la solicitud-se fijará nueva fecha mediante auto.
17-09-2025-09-17 Mediante auto de obedézcase y cúmplase el despacho dispone señalar el día 22 de octubre de 2025 a las 02:00PM, la oportunidad dentro de la cual se llevará a cabo lo establecido en el artículo 77 y 80 CPTSS
14-10-2025; Auto fija fecha de reprogramacion de audiencia para el dia 10 de noviembre a las 10:30am, para llevar a cabo audiencia de que tratan los artículos 77 y 80 del CPTSS.
 02-10-2025; Al despacho.</t>
  </si>
  <si>
    <t>18-02-2025 Se notificó la demanda 
03-04-2025; Oficio 0168 cita a audiencia especial de pacto de cumplimiento para el dia 8 de abril a las 9:00 am
21-04-2025; Oficio 0182 cita a audiencia de pruebas para el dia  24 de abril de 2025 a las 9:00 am.
30-05-2025; Informe secretarial entra al despacho para sustanciar el tramite.
17-06-2025; 17 de junio de 2025, se descorre traslado de pruebas radicadas por el Inspector de Policía de Sana Andrés por el inmueble “Hotel Green Moon” en San Andrés” dentro de la acción popular No. 88-001-23-33-000-2024-00050-00, en atención a que el P.A. FONTUR, fue designado por la Sociedad de Activos Especiales -SAE como administrador de dicho inmueble.
22-07-2025; Descorre traslado para alegar conclusion -   Gobernacion.                                                                                                                                                                                     
21-07-2025; El demandante radica alegatos de conclusion.                              
18-07-2025; El apoderado de la parte demandada del P.A FONTUR radico en ventanilla alegatos de conclusion.                                                    
10-07-2025; Auto decide declarar cerrado el periodo probatorio. En consecuencia, de conformidad con lo establecido en el artículo 33 de la Ley 472 de 1998, se ORDENA correr traslado a las partes y al Ministerio Público por el término de cinco (5) días, para que presenten sus alegatos de conclusión. 
29-08-2025 El expediante pasa al despacho para continuar trámite.                                                                          25-08-2025 Se notifica cambio de ponente a Noemí Carreño Corpus                                                                           21-08-2025 Mediante auto no se acepta impedimento                                                                                                15-08-2025 Mediante auto se surte el Cambio de ponente a José María Mow Herrera para decidir impedimento                                                             08-08-2025 Mediante auto la Magistrada Noemí Carreño manifiesta impedimento 
29-09-2025; El apoderado de la parte demandante Andres Montenegro radico recurso de apelacion en contra de la sentencia de primera instancia.
26-09-2025; El apoderado de la pasrte demandante Andres Montenegro radico solicitud de aclaracion de la sentencia de primera instancia dentor de la accion popular. 22-09-2025 Se notifica sentencia de fecha de 17 de septiembre al apoderado  de la parte demandada Andres Montenegro Sarasti. 
17-09-2025; A la Secretaria para notificar sentencia.   
17-09-2025 Sentencia ampara el derecho colectivo a la seguridad y prevension de desastres tecnicamente previsibles.
10-11-2025; Se remite  expediente al C.E para proceso en segunta instancia.
27-10-2025; Mediante auto concede recurso de apelacion.
24-10-2025; Informe secretarial pasa al despacho.
17-10-2025; El Señor Andres Montenegro Sarasti, radicó solicitud donde solicitó: Recurso de apelacion contra sentencia.
9-10-2025; Registro de proyecto donde deja constancia  que se registra proyecto de auto  dentro del proceso de la referencia .
08-10-2025; A la secretaria para notificar.
08-10-2025; Mediante auto niega solicitud de aclaracion.
03-10-2025; informe secretarial que pasa al despacho Para que se pronuncie sobre la solicitud de aclaración y la concesión del recurso de apelación.</t>
  </si>
  <si>
    <t xml:space="preserve">11-12-2025; En cumplimiento del Auto del 24 de octubre de 2025, se remite eñ expediente al Juzgado 49 del Circuito de Bogota.
</t>
  </si>
  <si>
    <t>14/07/2025 FONTUR ALLEGA PODER Y RECURSO DE REPOSICIÓN CONTRA EL AUTO QUE ADMITIO LA DEMANDA
 23/07/2025 Se radica contestación de la demanda
 23-07-2025 Se radica contestación de la demanda por parte del apoderado del P.A. FONTUR.
14-07-2025 FONTUR ALLEGA PODER Y RECURSO DE REPOSICIÓN CONTRA EL AUTO QUE ADMITIO LA DEMANDA
24-10-2025; mediante auto de tramite : Se niega recurso de reposicion  - se rechaza recurso de apelacion, se tiene contestada la demnada y se remite proceso  al Juzgado 49 laboral  del Circuito de Bogota.
16-10-2025; Al despacho con recurso interpuesto por Fontur  y las contestaciones de Fontur y Arco contrucciones.</t>
  </si>
  <si>
    <t xml:space="preserve">02-12-2025; Mediante auto se fija de audiencia para el dia 10 de marzo de 2026 a las 9:00 am
</t>
  </si>
  <si>
    <t>Fecha radicación de la demanda: 14 de agosto de 2025
Auto admisorio de fecha 26 de agosto de 2025.
Notificación por estado 27 de agosto de 2025
 29-09-2025; El señor Edmundo Merced Toncel Rosado radico ccontestacion de demanda.
26-08-2025 Mediante Auto el despacho resolvió admitir el proceso.
27-08-2025 Mediante Notificación por estado se corre traslado a los demandados para que presenten las correspondientes contestaciones de la demanda.
31-10-2025; Informe secretarial pasa al despacho.
03-10-2025; La apoderada Olga Isabella Toquica preseta memorail de descorre del traslado de las excepciones de merito.</t>
  </si>
  <si>
    <t xml:space="preserve">12-08-2025  El apoderado del P.A. FONTUR solicitó a las entidades financieras cumplir lo ordenado por el despacho, disponiendo el embargo de los productos financieros del demandado.
25- 08-2025 se informó al Juzgado la notificación del auto admisorio de la demanda al demandado.
16-09-2025; Proceso entra al despacho. 
25- 08-2025 se informó al Juzgado la notificación del auto admisorio de la demanda al demandado. 12-08-2025  El apoderado del P.A. FONTUR solicitó a las entidades financieras cumplir lo ordenado por el despacho, disponiendo el embargo de los productos financieros del demandado.
</t>
  </si>
  <si>
    <t xml:space="preserve">15-12-2025 La parte actora radica memorial atendiendo al requerimiento realizado por el despacho
12-12-2025; Mediante auto el despacho requiere a la parte actora. 
</t>
  </si>
  <si>
    <t xml:space="preserve">16-12-2025 El tribunal mediante sentencia de segunda instancia resuelve; modificar el ordinal tercero de la sentencia del 17 de septiembre de 2025, precisando las obligaciones a cargo de la Sociedad de Activos Especiales S.A.S. (SAE) y de FONTUR. En este sentido, se les ordena, dentro de sus competencias constitucionales, legales y reglamentarias, realizar un nuevo estudio de patología estructural del inmueble denominado antiguo hotel Green Moon, identificado con la matrícula inmobiliaria 450-833. Dicho estudio deberá efectuarse en un plazo de dos meses contados a partir de la ejecutoria de la providencia y, si de sus resultados se concluye la necesidad de ejecutar obras, las entidades contarán con cuatro meses adicionales para contratar dichas obras, garantizando el cumplimiento de la norma sismorresistente NSR 2010.
Asimismo, la decisión modifica el ordinal sexto de la sentencia inicial, estableciendo la conformación de un comité de verificación encargado de supervisar el cumplimiento de lo ordenado. Este comité estará integrado por la Magistrada Ponente del Tribunal Administrativo del Departamento Archipiélago de San Andrés, Providencia y Santa Catalina, quien lo presidirá, el accionante, un representante de la SAE, un representante de FONTUR, un representante del Departamento Archipiélago y la agente del Ministerio Público, asegurando así la participación de todas las partes relevantes y el control institucional correspondiente.
Finalmente, la providencia confirma en lo demás la sentencia proferida el 17 de septiembre de 2025, al considerar ajustadas a derecho las restantes decisiones adoptadas por el Tribunal. De igual manera, se dispone no condenar en costas en esta instancia, con fundamento en las razones expuestas en la parte motiva, cerrando el trámite sin imposición de cargas económicas adicionales a las partes involucradas.
27-11-2025; Al despacho  en cumplimiento de la providencia del 14 de noviembre.
19-11-2025; Se recibe  providencia del 14 de noviembre  Auto interlocutorio
14-11-2025; Auto que admite recurso  de apelacion y niega  una solicitud probatoria en segunda instancia.
A la secretaria auto que admite apelacion.
11-11-2025; Al despacho  por reparto recurso de apelacion  sentencia del 17 de sep.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</si>
</sst>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quot;$&quot;#,##0_);[Red]\(&quot;$&quot;#,##0\)"/>
    <numFmt numFmtId="166" formatCode="_(&quot;$&quot;* #,##0_);_(&quot;$&quot;* \(#,##0\);_(&quot;$&quot;* &quot;-&quot;_);_(@_)"/>
    <numFmt numFmtId="167" formatCode="dd/mm/yyyy;@"/>
    <numFmt numFmtId="168" formatCode="_-&quot;$&quot;\ * #,##0_-;\-&quot;$&quot;\ * #,##0_-;_-&quot;$&quot;\ * &quot;-&quot;??_-;_-@_-"/>
    <numFmt numFmtId="169" formatCode="_([$$-409]* #,##0.00_);_([$$-409]* \(#,##0.00\);_([$$-409]* &quot;-&quot;??_);_(@_)"/>
  </numFmts>
  <fonts count="31" x14ac:knownFonts="1">
    <font>
      <sz val="11"/>
      <color theme="1"/>
      <name val="Calibri"/>
      <family val="2"/>
      <scheme val="minor"/>
    </font>
    <font>
      <sz val="11"/>
      <color theme="1"/>
      <name val="Calibri"/>
      <family val="2"/>
      <scheme val="minor"/>
    </font>
    <font>
      <b/>
      <sz val="11"/>
      <color theme="0"/>
      <name val="Calibri"/>
      <family val="2"/>
      <scheme val="minor"/>
    </font>
    <font>
      <sz val="10"/>
      <color theme="1"/>
      <name val="Arial Narrow"/>
      <family val="2"/>
    </font>
    <font>
      <sz val="10"/>
      <color rgb="FF000000"/>
      <name val="Arial Narrow"/>
      <family val="2"/>
    </font>
    <font>
      <i/>
      <sz val="10"/>
      <color theme="1"/>
      <name val="Arial Narrow"/>
      <family val="2"/>
    </font>
    <font>
      <b/>
      <sz val="10"/>
      <color theme="1"/>
      <name val="Arial Narrow"/>
      <family val="2"/>
    </font>
    <font>
      <b/>
      <sz val="10"/>
      <color theme="0"/>
      <name val="Arial Narrow"/>
      <family val="2"/>
    </font>
    <font>
      <sz val="10"/>
      <name val="Arial"/>
      <family val="2"/>
    </font>
    <font>
      <u/>
      <sz val="11"/>
      <color theme="10"/>
      <name val="Calibri"/>
      <family val="2"/>
      <scheme val="minor"/>
    </font>
    <font>
      <sz val="8"/>
      <name val="Calibri"/>
      <family val="2"/>
      <scheme val="minor"/>
    </font>
    <font>
      <sz val="10"/>
      <color rgb="FF000000"/>
      <name val="Verdana"/>
      <family val="2"/>
    </font>
    <font>
      <sz val="10"/>
      <name val="Verdana"/>
      <family val="2"/>
    </font>
    <font>
      <b/>
      <sz val="10"/>
      <name val="Verdana"/>
      <family val="2"/>
    </font>
    <font>
      <sz val="10"/>
      <color theme="0"/>
      <name val="Verdana"/>
      <family val="2"/>
    </font>
    <font>
      <sz val="10"/>
      <color theme="1"/>
      <name val="Verdana"/>
      <family val="2"/>
    </font>
    <font>
      <u/>
      <sz val="10"/>
      <color theme="10"/>
      <name val="Verdana"/>
      <family val="2"/>
    </font>
    <font>
      <sz val="10"/>
      <color rgb="FFFFFFFF"/>
      <name val="Verdana"/>
      <family val="2"/>
    </font>
    <font>
      <b/>
      <u/>
      <sz val="10"/>
      <color rgb="FF000000"/>
      <name val="Verdana"/>
      <family val="2"/>
    </font>
    <font>
      <b/>
      <u/>
      <sz val="10"/>
      <name val="Verdana"/>
      <family val="2"/>
    </font>
    <font>
      <b/>
      <u/>
      <sz val="10"/>
      <color theme="1"/>
      <name val="Verdana"/>
      <family val="2"/>
    </font>
    <font>
      <b/>
      <sz val="10"/>
      <color rgb="FF9D3290"/>
      <name val="Verdana"/>
      <family val="2"/>
    </font>
    <font>
      <sz val="10"/>
      <color rgb="FF333333"/>
      <name val="Verdana"/>
      <family val="2"/>
    </font>
    <font>
      <b/>
      <sz val="10"/>
      <color rgb="FF808080"/>
      <name val="Verdana"/>
      <family val="2"/>
    </font>
    <font>
      <b/>
      <i/>
      <sz val="10"/>
      <color rgb="FF000000"/>
      <name val="Verdana"/>
      <family val="2"/>
    </font>
    <font>
      <b/>
      <sz val="10"/>
      <color rgb="FF000000"/>
      <name val="Verdana"/>
      <family val="2"/>
    </font>
    <font>
      <i/>
      <sz val="10"/>
      <color rgb="FF000000"/>
      <name val="Verdana"/>
      <family val="2"/>
    </font>
    <font>
      <i/>
      <sz val="10"/>
      <name val="Verdana"/>
      <family val="2"/>
    </font>
    <font>
      <b/>
      <i/>
      <u/>
      <sz val="10"/>
      <color rgb="FF000000"/>
      <name val="Verdana"/>
      <family val="2"/>
    </font>
    <font>
      <b/>
      <sz val="10"/>
      <color rgb="FF333333"/>
      <name val="Verdana"/>
      <family val="2"/>
    </font>
    <font>
      <u/>
      <sz val="10"/>
      <color rgb="FF000000"/>
      <name val="Verdana"/>
      <family val="2"/>
    </font>
  </fonts>
  <fills count="11">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FFFFFF"/>
        <bgColor rgb="FF000000"/>
      </patternFill>
    </fill>
    <fill>
      <patternFill patternType="solid">
        <fgColor theme="0" tint="-4.9989318521683403E-2"/>
        <bgColor indexed="64"/>
      </patternFill>
    </fill>
    <fill>
      <patternFill patternType="solid">
        <fgColor rgb="FFF2F2F2"/>
        <bgColor rgb="FF000000"/>
      </patternFill>
    </fill>
    <fill>
      <patternFill patternType="solid">
        <fgColor theme="0"/>
        <bgColor rgb="FF000000"/>
      </patternFill>
    </fill>
    <fill>
      <patternFill patternType="solid">
        <fgColor theme="6" tint="0.79998168889431442"/>
        <bgColor indexed="64"/>
      </patternFill>
    </fill>
    <fill>
      <patternFill patternType="solid">
        <fgColor rgb="FFFFFFFF"/>
      </patternFill>
    </fill>
    <fill>
      <patternFill patternType="solid">
        <fgColor theme="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8" fillId="0" borderId="0"/>
    <xf numFmtId="0" fontId="9" fillId="0" borderId="0" applyNumberFormat="0" applyFill="0" applyBorder="0" applyAlignment="0" applyProtection="0"/>
    <xf numFmtId="44" fontId="1" fillId="0" borderId="0" applyFont="0" applyFill="0" applyBorder="0" applyAlignment="0" applyProtection="0"/>
    <xf numFmtId="0" fontId="9" fillId="0" borderId="0" applyNumberFormat="0" applyFill="0" applyBorder="0" applyAlignment="0" applyProtection="0"/>
    <xf numFmtId="0" fontId="1" fillId="0" borderId="0"/>
  </cellStyleXfs>
  <cellXfs count="143">
    <xf numFmtId="0" fontId="0" fillId="0" borderId="0" xfId="0"/>
    <xf numFmtId="166" fontId="0" fillId="0" borderId="0" xfId="0" applyNumberFormat="1"/>
    <xf numFmtId="0" fontId="2" fillId="3" borderId="1" xfId="0" applyFont="1" applyFill="1" applyBorder="1" applyAlignment="1">
      <alignment horizontal="center"/>
    </xf>
    <xf numFmtId="0" fontId="3" fillId="0" borderId="1" xfId="0" applyFont="1" applyBorder="1"/>
    <xf numFmtId="166" fontId="3" fillId="0" borderId="1" xfId="0" applyNumberFormat="1" applyFont="1" applyBorder="1"/>
    <xf numFmtId="14" fontId="3" fillId="0" borderId="1" xfId="0" applyNumberFormat="1" applyFont="1" applyBorder="1"/>
    <xf numFmtId="164" fontId="3" fillId="0" borderId="1" xfId="0" applyNumberFormat="1" applyFont="1" applyBorder="1"/>
    <xf numFmtId="0" fontId="3" fillId="0" borderId="2" xfId="0" applyFont="1" applyBorder="1"/>
    <xf numFmtId="0" fontId="7" fillId="3" borderId="1" xfId="0" applyFont="1" applyFill="1" applyBorder="1" applyAlignment="1">
      <alignment horizontal="center"/>
    </xf>
    <xf numFmtId="0" fontId="2" fillId="3" borderId="0" xfId="0" applyFont="1" applyFill="1" applyAlignment="1">
      <alignment horizontal="center"/>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2" fillId="2" borderId="0" xfId="0" applyFont="1" applyFill="1" applyAlignment="1">
      <alignment horizontal="center" vertical="center" wrapText="1"/>
    </xf>
    <xf numFmtId="0" fontId="14" fillId="2" borderId="0" xfId="0" applyFont="1" applyFill="1" applyAlignment="1">
      <alignment horizontal="center" vertical="center" wrapText="1"/>
    </xf>
    <xf numFmtId="0" fontId="15" fillId="0" borderId="0" xfId="0" applyFont="1" applyAlignment="1">
      <alignment horizontal="center" vertical="center" wrapText="1"/>
    </xf>
    <xf numFmtId="167" fontId="12" fillId="0" borderId="0" xfId="0" applyNumberFormat="1" applyFont="1" applyAlignment="1">
      <alignment horizontal="center" vertical="center" wrapText="1"/>
    </xf>
    <xf numFmtId="1" fontId="13" fillId="0" borderId="0" xfId="0" applyNumberFormat="1" applyFont="1" applyAlignment="1" applyProtection="1">
      <alignment horizontal="center" vertical="center" wrapText="1"/>
      <protection locked="0"/>
    </xf>
    <xf numFmtId="49" fontId="12" fillId="0" borderId="0" xfId="0" applyNumberFormat="1" applyFont="1" applyAlignment="1">
      <alignment horizontal="center" vertical="center" wrapText="1"/>
    </xf>
    <xf numFmtId="49" fontId="12" fillId="0" borderId="0" xfId="0" applyNumberFormat="1" applyFont="1" applyAlignment="1" applyProtection="1">
      <alignment horizontal="center" vertical="center" wrapText="1"/>
      <protection locked="0"/>
    </xf>
    <xf numFmtId="0" fontId="16" fillId="0" borderId="0" xfId="2" applyFont="1" applyBorder="1" applyAlignment="1">
      <alignment horizontal="center" vertical="center" wrapText="1"/>
    </xf>
    <xf numFmtId="168" fontId="12" fillId="0" borderId="0" xfId="3" applyNumberFormat="1" applyFont="1" applyFill="1" applyBorder="1" applyAlignment="1">
      <alignment horizontal="center" vertical="center" wrapText="1"/>
    </xf>
    <xf numFmtId="0" fontId="12" fillId="4" borderId="0" xfId="0" applyFont="1" applyFill="1" applyAlignment="1">
      <alignment horizontal="center" vertical="center" wrapText="1"/>
    </xf>
    <xf numFmtId="0" fontId="17" fillId="4" borderId="0" xfId="0" applyFont="1" applyFill="1" applyAlignment="1">
      <alignment horizontal="center" vertical="center" wrapText="1"/>
    </xf>
    <xf numFmtId="0" fontId="11" fillId="2" borderId="0" xfId="0" applyFont="1" applyFill="1" applyAlignment="1">
      <alignment horizontal="center" vertical="center" wrapText="1"/>
    </xf>
    <xf numFmtId="0" fontId="12" fillId="7" borderId="0" xfId="0" applyFont="1" applyFill="1" applyAlignment="1">
      <alignment horizontal="center" vertical="center" wrapText="1"/>
    </xf>
    <xf numFmtId="0" fontId="17" fillId="7" borderId="0" xfId="0" applyFont="1" applyFill="1" applyAlignment="1">
      <alignment horizontal="center" vertical="center" wrapText="1"/>
    </xf>
    <xf numFmtId="44" fontId="12" fillId="0" borderId="0" xfId="3" applyFont="1" applyAlignment="1">
      <alignment horizontal="center" vertical="center" wrapText="1"/>
    </xf>
    <xf numFmtId="0" fontId="14" fillId="0" borderId="0" xfId="0" applyFont="1" applyAlignment="1">
      <alignment horizontal="center" vertical="center" wrapText="1"/>
    </xf>
    <xf numFmtId="49" fontId="12" fillId="0" borderId="1" xfId="0" applyNumberFormat="1" applyFont="1" applyBorder="1" applyAlignment="1" applyProtection="1">
      <alignment horizontal="center" vertical="center" wrapText="1"/>
      <protection locked="0"/>
    </xf>
    <xf numFmtId="49" fontId="12" fillId="0" borderId="1" xfId="0" applyNumberFormat="1" applyFont="1" applyBorder="1" applyAlignment="1">
      <alignment horizontal="center" vertical="center" wrapText="1"/>
    </xf>
    <xf numFmtId="168" fontId="12" fillId="0" borderId="1" xfId="3"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67"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44" fontId="12" fillId="0" borderId="1" xfId="3"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12"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168" fontId="12" fillId="0" borderId="1" xfId="3"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167" fontId="12" fillId="0" borderId="1" xfId="0" applyNumberFormat="1" applyFont="1" applyBorder="1" applyAlignment="1" applyProtection="1">
      <alignment horizontal="center" vertical="center" wrapText="1"/>
      <protection locked="0"/>
    </xf>
    <xf numFmtId="49" fontId="12" fillId="2" borderId="1" xfId="0" applyNumberFormat="1" applyFont="1" applyFill="1" applyBorder="1" applyAlignment="1" applyProtection="1">
      <alignment horizontal="center" vertical="center" wrapText="1"/>
      <protection locked="0"/>
    </xf>
    <xf numFmtId="168" fontId="12" fillId="2" borderId="1" xfId="3"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167" fontId="12" fillId="2" borderId="1" xfId="0" applyNumberFormat="1" applyFont="1" applyFill="1" applyBorder="1" applyAlignment="1" applyProtection="1">
      <alignment horizontal="center" vertical="center" wrapText="1"/>
      <protection locked="0"/>
    </xf>
    <xf numFmtId="44" fontId="12" fillId="2" borderId="1" xfId="3" applyFont="1" applyFill="1" applyBorder="1" applyAlignment="1">
      <alignment horizontal="center" vertical="center" wrapText="1"/>
    </xf>
    <xf numFmtId="44" fontId="12" fillId="0" borderId="1" xfId="3" applyFont="1" applyFill="1" applyBorder="1" applyAlignment="1">
      <alignment horizontal="center" vertical="center" wrapText="1"/>
    </xf>
    <xf numFmtId="0" fontId="12" fillId="7" borderId="1" xfId="0" applyFont="1" applyFill="1" applyBorder="1" applyAlignment="1">
      <alignment horizontal="center" vertical="center" wrapText="1"/>
    </xf>
    <xf numFmtId="14" fontId="1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14" fontId="19" fillId="2" borderId="1" xfId="0" applyNumberFormat="1" applyFont="1" applyFill="1" applyBorder="1" applyAlignment="1">
      <alignment horizontal="center" vertical="center" wrapText="1"/>
    </xf>
    <xf numFmtId="14" fontId="12" fillId="0" borderId="1" xfId="0" applyNumberFormat="1" applyFont="1" applyBorder="1" applyAlignment="1" applyProtection="1">
      <alignment horizontal="center" vertical="center" wrapText="1"/>
      <protection locked="0"/>
    </xf>
    <xf numFmtId="14" fontId="12" fillId="2" borderId="1" xfId="0" applyNumberFormat="1" applyFont="1" applyFill="1" applyBorder="1" applyAlignment="1" applyProtection="1">
      <alignment horizontal="center" vertical="center" wrapText="1"/>
      <protection locked="0"/>
    </xf>
    <xf numFmtId="14" fontId="12" fillId="2" borderId="1" xfId="0" applyNumberFormat="1" applyFont="1" applyFill="1" applyBorder="1" applyAlignment="1">
      <alignment horizontal="center" vertical="center" wrapText="1"/>
    </xf>
    <xf numFmtId="167" fontId="12" fillId="2" borderId="1" xfId="0" applyNumberFormat="1" applyFont="1" applyFill="1" applyBorder="1" applyAlignment="1">
      <alignment horizontal="center" vertical="center" wrapText="1"/>
    </xf>
    <xf numFmtId="168" fontId="12" fillId="4" borderId="1" xfId="3" applyNumberFormat="1" applyFont="1" applyFill="1" applyBorder="1" applyAlignment="1">
      <alignment horizontal="center" vertical="center" wrapText="1"/>
    </xf>
    <xf numFmtId="0" fontId="19" fillId="7"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14" fontId="12" fillId="4"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1" fontId="21" fillId="8" borderId="1" xfId="5" applyNumberFormat="1" applyFont="1" applyFill="1" applyBorder="1" applyAlignment="1">
      <alignment horizontal="center" vertical="center" wrapText="1"/>
    </xf>
    <xf numFmtId="0" fontId="11" fillId="9" borderId="1" xfId="0" applyFont="1" applyFill="1" applyBorder="1" applyAlignment="1">
      <alignment horizontal="center" vertical="center" wrapText="1"/>
    </xf>
    <xf numFmtId="168" fontId="11" fillId="9" borderId="1" xfId="3" applyNumberFormat="1" applyFont="1" applyFill="1" applyBorder="1" applyAlignment="1">
      <alignment horizontal="center" vertical="center" wrapText="1"/>
    </xf>
    <xf numFmtId="14" fontId="11" fillId="9" borderId="1" xfId="0" applyNumberFormat="1" applyFont="1" applyFill="1" applyBorder="1" applyAlignment="1">
      <alignment horizontal="center" vertical="center" wrapText="1"/>
    </xf>
    <xf numFmtId="0" fontId="18" fillId="9" borderId="1" xfId="0" applyFont="1" applyFill="1" applyBorder="1" applyAlignment="1">
      <alignment horizontal="center" vertical="center" wrapText="1"/>
    </xf>
    <xf numFmtId="44" fontId="15" fillId="0" borderId="1" xfId="3" applyFont="1" applyFill="1" applyBorder="1" applyAlignment="1">
      <alignment horizontal="center" vertical="center" wrapText="1"/>
    </xf>
    <xf numFmtId="14" fontId="12" fillId="7"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2" fillId="0" borderId="0" xfId="0" applyNumberFormat="1" applyFont="1" applyAlignment="1">
      <alignment horizontal="center" vertical="center" wrapText="1"/>
    </xf>
    <xf numFmtId="44" fontId="11" fillId="0" borderId="1" xfId="3" applyFont="1" applyBorder="1" applyAlignment="1">
      <alignment horizontal="center" vertical="center" wrapText="1"/>
    </xf>
    <xf numFmtId="14" fontId="26" fillId="0" borderId="1" xfId="0" applyNumberFormat="1" applyFont="1" applyBorder="1" applyAlignment="1">
      <alignment horizontal="center" vertical="center" wrapText="1"/>
    </xf>
    <xf numFmtId="14" fontId="21" fillId="5" borderId="1" xfId="5" applyNumberFormat="1" applyFont="1" applyFill="1" applyBorder="1" applyAlignment="1">
      <alignment horizontal="center" vertical="center" wrapText="1"/>
    </xf>
    <xf numFmtId="168" fontId="21" fillId="5" borderId="1" xfId="3" applyNumberFormat="1" applyFont="1" applyFill="1" applyBorder="1" applyAlignment="1">
      <alignment horizontal="center" vertical="center" wrapText="1"/>
    </xf>
    <xf numFmtId="14" fontId="21" fillId="6" borderId="1" xfId="0" applyNumberFormat="1" applyFont="1" applyFill="1" applyBorder="1" applyAlignment="1">
      <alignment horizontal="center" vertical="center" wrapText="1"/>
    </xf>
    <xf numFmtId="0" fontId="21" fillId="6" borderId="1" xfId="0" applyFont="1" applyFill="1" applyBorder="1" applyAlignment="1">
      <alignment horizontal="center" vertical="center" wrapText="1"/>
    </xf>
    <xf numFmtId="44" fontId="21" fillId="6" borderId="1" xfId="3" applyFont="1" applyFill="1" applyBorder="1" applyAlignment="1">
      <alignment horizontal="center" vertical="center" wrapText="1"/>
    </xf>
    <xf numFmtId="14" fontId="11" fillId="10"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5" fillId="9" borderId="1" xfId="0" applyFont="1" applyFill="1" applyBorder="1" applyAlignment="1" applyProtection="1">
      <alignment horizontal="center" vertical="center" wrapText="1"/>
      <protection locked="0"/>
    </xf>
    <xf numFmtId="168" fontId="15" fillId="9" borderId="1" xfId="3"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20" fillId="9" borderId="1" xfId="0" applyFont="1" applyFill="1" applyBorder="1" applyAlignment="1" applyProtection="1">
      <alignment horizontal="center" vertical="center" wrapText="1"/>
      <protection locked="0"/>
    </xf>
    <xf numFmtId="14" fontId="15" fillId="9" borderId="1" xfId="0" applyNumberFormat="1" applyFont="1" applyFill="1" applyBorder="1" applyAlignment="1" applyProtection="1">
      <alignment horizontal="center" vertical="center" wrapText="1"/>
      <protection locked="0"/>
    </xf>
    <xf numFmtId="0" fontId="18" fillId="4" borderId="1" xfId="0" applyFont="1" applyFill="1" applyBorder="1" applyAlignment="1">
      <alignment horizontal="center" vertical="center" wrapText="1"/>
    </xf>
    <xf numFmtId="169" fontId="15" fillId="0" borderId="1" xfId="0" applyNumberFormat="1" applyFont="1" applyBorder="1" applyAlignment="1">
      <alignment horizontal="center" vertical="center" wrapText="1"/>
    </xf>
    <xf numFmtId="0" fontId="30" fillId="4" borderId="1" xfId="0" applyFont="1" applyFill="1" applyBorder="1" applyAlignment="1">
      <alignment horizontal="center" vertical="center" wrapText="1"/>
    </xf>
    <xf numFmtId="49" fontId="12" fillId="0" borderId="3" xfId="0" applyNumberFormat="1" applyFont="1" applyBorder="1" applyAlignment="1" applyProtection="1">
      <alignment horizontal="center" vertical="center" wrapText="1"/>
      <protection locked="0"/>
    </xf>
    <xf numFmtId="49" fontId="12" fillId="0" borderId="3" xfId="0" applyNumberFormat="1" applyFont="1" applyBorder="1" applyAlignment="1">
      <alignment horizontal="center" vertical="center" wrapText="1"/>
    </xf>
    <xf numFmtId="168" fontId="12" fillId="0" borderId="3" xfId="3" applyNumberFormat="1"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19" fillId="0" borderId="3" xfId="0" applyFont="1" applyBorder="1" applyAlignment="1">
      <alignment horizontal="center" vertical="center" wrapText="1"/>
    </xf>
    <xf numFmtId="167" fontId="12"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3" fillId="4"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14" fontId="26" fillId="0" borderId="1" xfId="0" applyNumberFormat="1" applyFont="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14" fontId="26" fillId="0" borderId="4" xfId="0" applyNumberFormat="1" applyFont="1" applyBorder="1" applyAlignment="1">
      <alignment horizontal="center" vertical="center" wrapText="1"/>
    </xf>
    <xf numFmtId="14" fontId="26" fillId="0" borderId="6"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19" fillId="0" borderId="0" xfId="0" applyFont="1" applyAlignment="1">
      <alignment horizontal="center" vertical="center" wrapText="1"/>
    </xf>
  </cellXfs>
  <cellStyles count="6">
    <cellStyle name="Hipervínculo" xfId="2" builtinId="8"/>
    <cellStyle name="Hyperlink" xfId="4" xr:uid="{00000000-000B-0000-0000-000008000000}"/>
    <cellStyle name="Moneda" xfId="3" builtinId="4"/>
    <cellStyle name="Normal" xfId="0" builtinId="0"/>
    <cellStyle name="Normal 2" xfId="1" xr:uid="{00000000-0005-0000-0000-000003000000}"/>
    <cellStyle name="Normal 24 2" xfId="5" xr:uid="{DE9F5CBA-0CBA-4A5C-9739-AA4B37D3A1A5}"/>
  </cellStyles>
  <dxfs count="0"/>
  <tableStyles count="0" defaultTableStyle="TableStyleMedium2" defaultPivotStyle="PivotStyleLight16"/>
  <colors>
    <mruColors>
      <color rgb="FFCC66FF"/>
      <color rgb="FF9933FF"/>
      <color rgb="FFFFCCFF"/>
      <color rgb="FFDDDDDD"/>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723900</xdr:colOff>
      <xdr:row>978</xdr:row>
      <xdr:rowOff>114300</xdr:rowOff>
    </xdr:from>
    <xdr:to>
      <xdr:col>1</xdr:col>
      <xdr:colOff>1878965</xdr:colOff>
      <xdr:row>979</xdr:row>
      <xdr:rowOff>100734</xdr:rowOff>
    </xdr:to>
    <xdr:sp macro="" textlink="">
      <xdr:nvSpPr>
        <xdr:cNvPr id="2" name="Rectángulo 1">
          <a:extLst>
            <a:ext uri="{FF2B5EF4-FFF2-40B4-BE49-F238E27FC236}">
              <a16:creationId xmlns:a16="http://schemas.microsoft.com/office/drawing/2014/main" id="{00000000-0008-0000-0000-000002000000}"/>
            </a:ext>
          </a:extLst>
        </xdr:cNvPr>
        <xdr:cNvSpPr/>
      </xdr:nvSpPr>
      <xdr:spPr>
        <a:xfrm>
          <a:off x="2137410" y="250989465"/>
          <a:ext cx="1155065" cy="16827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editAs="oneCell">
    <xdr:from>
      <xdr:col>1</xdr:col>
      <xdr:colOff>9525</xdr:colOff>
      <xdr:row>0</xdr:row>
      <xdr:rowOff>114300</xdr:rowOff>
    </xdr:from>
    <xdr:to>
      <xdr:col>1</xdr:col>
      <xdr:colOff>2358119</xdr:colOff>
      <xdr:row>4</xdr:row>
      <xdr:rowOff>69075</xdr:rowOff>
    </xdr:to>
    <xdr:pic>
      <xdr:nvPicPr>
        <xdr:cNvPr id="3" name="Imagen 2">
          <a:extLst>
            <a:ext uri="{FF2B5EF4-FFF2-40B4-BE49-F238E27FC236}">
              <a16:creationId xmlns:a16="http://schemas.microsoft.com/office/drawing/2014/main" id="{D861CF1D-A956-43C2-949D-AF179376A34B}"/>
            </a:ext>
            <a:ext uri="{147F2762-F138-4A5C-976F-8EAC2B608ADB}">
              <a16:predDERef xmlns:a16="http://schemas.microsoft.com/office/drawing/2014/main" pre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0" y="114300"/>
          <a:ext cx="2348594" cy="57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114300</xdr:rowOff>
    </xdr:from>
    <xdr:to>
      <xdr:col>1</xdr:col>
      <xdr:colOff>2352346</xdr:colOff>
      <xdr:row>4</xdr:row>
      <xdr:rowOff>957</xdr:rowOff>
    </xdr:to>
    <xdr:pic>
      <xdr:nvPicPr>
        <xdr:cNvPr id="2" name="Imagen 1">
          <a:extLst>
            <a:ext uri="{FF2B5EF4-FFF2-40B4-BE49-F238E27FC236}">
              <a16:creationId xmlns:a16="http://schemas.microsoft.com/office/drawing/2014/main" id="{2184B5B0-C2F1-4F77-959A-814E50131AA4}"/>
            </a:ext>
            <a:ext uri="{147F2762-F138-4A5C-976F-8EAC2B608ADB}">
              <a16:predDERef xmlns:a16="http://schemas.microsoft.com/office/drawing/2014/main" pre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9175" y="101600"/>
          <a:ext cx="2348594" cy="58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9525</xdr:colOff>
      <xdr:row>0</xdr:row>
      <xdr:rowOff>114300</xdr:rowOff>
    </xdr:from>
    <xdr:ext cx="2349347" cy="579873"/>
    <xdr:pic>
      <xdr:nvPicPr>
        <xdr:cNvPr id="2" name="Imagen 1">
          <a:extLst>
            <a:ext uri="{FF2B5EF4-FFF2-40B4-BE49-F238E27FC236}">
              <a16:creationId xmlns:a16="http://schemas.microsoft.com/office/drawing/2014/main" id="{7C58F1AC-DDD8-49B8-B97D-11276A40877F}"/>
            </a:ext>
            <a:ext uri="{147F2762-F138-4A5C-976F-8EAC2B608ADB}">
              <a16:predDERef xmlns:a16="http://schemas.microsoft.com/office/drawing/2014/main" pre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14300"/>
          <a:ext cx="2349347" cy="5798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11"/>
  <sheetViews>
    <sheetView workbookViewId="0"/>
  </sheetViews>
  <sheetFormatPr baseColWidth="10" defaultColWidth="11.453125" defaultRowHeight="14.5" x14ac:dyDescent="0.35"/>
  <cols>
    <col min="1" max="1" width="3.453125" bestFit="1" customWidth="1"/>
    <col min="2" max="2" width="43.453125" bestFit="1" customWidth="1"/>
    <col min="3" max="3" width="16.453125" bestFit="1" customWidth="1"/>
    <col min="4" max="4" width="11.453125" customWidth="1"/>
    <col min="5" max="5" width="37.453125" customWidth="1"/>
    <col min="6" max="6" width="14.54296875" bestFit="1" customWidth="1"/>
    <col min="7" max="7" width="15.453125" customWidth="1"/>
    <col min="8" max="8" width="22.54296875" customWidth="1"/>
  </cols>
  <sheetData>
    <row r="1" spans="1:8" s="2" customFormat="1" x14ac:dyDescent="0.35">
      <c r="A1" s="2" t="s">
        <v>0</v>
      </c>
      <c r="B1" s="2" t="s">
        <v>1</v>
      </c>
      <c r="C1" s="2" t="s">
        <v>2</v>
      </c>
      <c r="D1" s="2" t="s">
        <v>3</v>
      </c>
      <c r="E1" s="2" t="s">
        <v>4</v>
      </c>
      <c r="F1" s="2" t="s">
        <v>5</v>
      </c>
      <c r="G1" s="2" t="s">
        <v>6</v>
      </c>
      <c r="H1" s="2" t="s">
        <v>7</v>
      </c>
    </row>
    <row r="2" spans="1:8" x14ac:dyDescent="0.35">
      <c r="A2" s="8">
        <v>1</v>
      </c>
      <c r="B2" s="3" t="s">
        <v>8</v>
      </c>
      <c r="C2" s="3" t="s">
        <v>9</v>
      </c>
      <c r="D2" s="3" t="s">
        <v>10</v>
      </c>
      <c r="E2" s="3" t="s">
        <v>8</v>
      </c>
      <c r="F2" s="4">
        <v>47000000</v>
      </c>
      <c r="G2" s="5">
        <v>42321</v>
      </c>
      <c r="H2" s="3" t="s">
        <v>11</v>
      </c>
    </row>
    <row r="3" spans="1:8" x14ac:dyDescent="0.35">
      <c r="A3" s="8">
        <v>2</v>
      </c>
      <c r="B3" s="3" t="s">
        <v>12</v>
      </c>
      <c r="C3" s="3" t="s">
        <v>13</v>
      </c>
      <c r="D3" s="3" t="s">
        <v>14</v>
      </c>
      <c r="E3" s="3" t="s">
        <v>15</v>
      </c>
      <c r="F3" s="4">
        <v>226100000</v>
      </c>
      <c r="G3" s="5">
        <v>43235</v>
      </c>
      <c r="H3" s="3" t="s">
        <v>16</v>
      </c>
    </row>
    <row r="4" spans="1:8" x14ac:dyDescent="0.35">
      <c r="A4" s="8">
        <v>3</v>
      </c>
      <c r="B4" s="3" t="s">
        <v>17</v>
      </c>
      <c r="C4" s="3" t="s">
        <v>18</v>
      </c>
      <c r="D4" s="3" t="s">
        <v>19</v>
      </c>
      <c r="E4" s="3" t="s">
        <v>17</v>
      </c>
      <c r="F4" s="6">
        <v>99869541</v>
      </c>
      <c r="G4" s="5">
        <v>42849</v>
      </c>
      <c r="H4" s="3" t="s">
        <v>20</v>
      </c>
    </row>
    <row r="5" spans="1:8" x14ac:dyDescent="0.35">
      <c r="A5" s="8">
        <v>4</v>
      </c>
      <c r="B5" s="3" t="s">
        <v>21</v>
      </c>
      <c r="C5" s="3" t="s">
        <v>22</v>
      </c>
      <c r="D5" s="3" t="s">
        <v>23</v>
      </c>
      <c r="E5" s="3" t="s">
        <v>21</v>
      </c>
      <c r="F5" s="4">
        <v>64000000</v>
      </c>
      <c r="G5" s="5">
        <v>42881</v>
      </c>
      <c r="H5" s="3" t="s">
        <v>24</v>
      </c>
    </row>
    <row r="6" spans="1:8" x14ac:dyDescent="0.35">
      <c r="A6" s="8">
        <v>5</v>
      </c>
      <c r="B6" s="3" t="s">
        <v>25</v>
      </c>
      <c r="C6" s="3" t="s">
        <v>26</v>
      </c>
      <c r="D6" s="3" t="s">
        <v>27</v>
      </c>
      <c r="E6" s="3" t="s">
        <v>28</v>
      </c>
      <c r="F6" s="4">
        <v>19733664.32</v>
      </c>
      <c r="G6" s="5">
        <v>43636</v>
      </c>
      <c r="H6" s="3" t="s">
        <v>29</v>
      </c>
    </row>
    <row r="7" spans="1:8" x14ac:dyDescent="0.35">
      <c r="A7" s="8">
        <v>6</v>
      </c>
      <c r="B7" s="3" t="s">
        <v>12</v>
      </c>
      <c r="C7" s="3" t="s">
        <v>30</v>
      </c>
      <c r="D7" s="3" t="s">
        <v>31</v>
      </c>
      <c r="E7" s="3" t="s">
        <v>15</v>
      </c>
      <c r="F7" s="4">
        <v>194260000</v>
      </c>
      <c r="G7" s="5">
        <v>43633</v>
      </c>
      <c r="H7" s="3" t="s">
        <v>32</v>
      </c>
    </row>
    <row r="8" spans="1:8" x14ac:dyDescent="0.35">
      <c r="A8" s="8">
        <v>7</v>
      </c>
      <c r="B8" s="3" t="s">
        <v>33</v>
      </c>
      <c r="C8" s="3" t="s">
        <v>34</v>
      </c>
      <c r="D8" s="3" t="s">
        <v>35</v>
      </c>
      <c r="E8" s="3" t="s">
        <v>36</v>
      </c>
      <c r="F8" s="4">
        <v>119000000</v>
      </c>
      <c r="G8" s="5">
        <v>43697</v>
      </c>
      <c r="H8" s="3" t="s">
        <v>37</v>
      </c>
    </row>
    <row r="9" spans="1:8" x14ac:dyDescent="0.35">
      <c r="A9" s="8">
        <v>8</v>
      </c>
      <c r="B9" s="3" t="s">
        <v>33</v>
      </c>
      <c r="C9" s="3" t="s">
        <v>38</v>
      </c>
      <c r="D9" s="3" t="s">
        <v>39</v>
      </c>
      <c r="E9" s="3" t="s">
        <v>36</v>
      </c>
      <c r="F9" s="4">
        <v>35700000</v>
      </c>
      <c r="G9" s="5">
        <v>43766</v>
      </c>
      <c r="H9" s="3" t="s">
        <v>32</v>
      </c>
    </row>
    <row r="10" spans="1:8" x14ac:dyDescent="0.35">
      <c r="A10" s="8">
        <v>9</v>
      </c>
      <c r="B10" s="3" t="s">
        <v>25</v>
      </c>
      <c r="C10" s="3" t="s">
        <v>40</v>
      </c>
      <c r="D10" s="3" t="s">
        <v>41</v>
      </c>
      <c r="E10" s="3" t="s">
        <v>28</v>
      </c>
      <c r="F10" s="4">
        <v>6898207</v>
      </c>
      <c r="G10" s="5">
        <v>43734</v>
      </c>
      <c r="H10" s="3" t="s">
        <v>42</v>
      </c>
    </row>
    <row r="11" spans="1:8" x14ac:dyDescent="0.35">
      <c r="A11" s="9" t="s">
        <v>43</v>
      </c>
      <c r="B11" s="7" t="s">
        <v>44</v>
      </c>
      <c r="F11" s="1"/>
    </row>
  </sheetData>
  <autoFilter ref="A1:H1" xr:uid="{00000000-0009-0000-0000-000002000000}"/>
  <sortState xmlns:xlrd2="http://schemas.microsoft.com/office/spreadsheetml/2017/richdata2" ref="A2:H10">
    <sortCondition ref="C2:C10"/>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S222"/>
  <sheetViews>
    <sheetView topLeftCell="O1" zoomScale="58" zoomScaleNormal="55" workbookViewId="0">
      <pane ySplit="8" topLeftCell="A9" activePane="bottomLeft" state="frozen"/>
      <selection pane="bottomLeft" activeCell="M8" sqref="M8"/>
    </sheetView>
  </sheetViews>
  <sheetFormatPr baseColWidth="10" defaultColWidth="11.453125" defaultRowHeight="13.5" x14ac:dyDescent="0.35"/>
  <cols>
    <col min="1" max="1" width="14.453125" style="17" customWidth="1"/>
    <col min="2" max="2" width="37" style="19" customWidth="1"/>
    <col min="3" max="3" width="34.453125" style="19" customWidth="1"/>
    <col min="4" max="4" width="33.453125" style="18" customWidth="1"/>
    <col min="5" max="6" width="34.453125" style="18" customWidth="1"/>
    <col min="7" max="7" width="28.453125" style="21" customWidth="1"/>
    <col min="8" max="8" width="25.453125" style="18" customWidth="1"/>
    <col min="9" max="9" width="33.54296875" style="13" customWidth="1"/>
    <col min="10" max="10" width="52.453125" style="11" customWidth="1"/>
    <col min="11" max="11" width="43.81640625" style="11" customWidth="1"/>
    <col min="12" max="12" width="106.453125" style="142" customWidth="1"/>
    <col min="13" max="13" width="88.54296875" style="11" customWidth="1"/>
    <col min="14" max="14" width="23.453125" style="16" customWidth="1"/>
    <col min="15" max="15" width="105.54296875" style="11" customWidth="1"/>
    <col min="16" max="16" width="35.54296875" style="11" customWidth="1"/>
    <col min="17" max="17" width="95.453125" style="11" customWidth="1"/>
    <col min="18" max="18" width="19.453125" style="76" customWidth="1"/>
    <col min="19" max="19" width="17.54296875" style="11" customWidth="1"/>
    <col min="20" max="20" width="22" style="27" customWidth="1"/>
    <col min="21" max="22" width="22.453125" style="11" bestFit="1" customWidth="1"/>
    <col min="23" max="23" width="11.453125" style="13"/>
    <col min="24" max="34" width="11.453125" style="14"/>
    <col min="35" max="108" width="11.453125" style="11"/>
    <col min="109" max="109" width="30" style="11" customWidth="1"/>
    <col min="110" max="110" width="23.54296875" style="11" customWidth="1"/>
    <col min="111" max="111" width="17.453125" style="11" customWidth="1"/>
    <col min="112" max="112" width="21.453125" style="11" customWidth="1"/>
    <col min="113" max="113" width="19.453125" style="11" customWidth="1"/>
    <col min="114" max="114" width="30.54296875" style="11" customWidth="1"/>
    <col min="115" max="115" width="17.453125" style="11" customWidth="1"/>
    <col min="116" max="116" width="10.453125" style="11" customWidth="1"/>
    <col min="117" max="117" width="15.453125" style="11" customWidth="1"/>
    <col min="118" max="118" width="11.453125" style="11" customWidth="1"/>
    <col min="119" max="119" width="15.54296875" style="11" customWidth="1"/>
    <col min="120" max="120" width="73.453125" style="11" customWidth="1"/>
    <col min="121" max="121" width="79.453125" style="11" customWidth="1"/>
    <col min="122" max="122" width="27.453125" style="11" customWidth="1"/>
    <col min="123" max="123" width="21.453125" style="11" customWidth="1"/>
    <col min="124" max="124" width="79.453125" style="11" customWidth="1"/>
    <col min="125" max="125" width="22.453125" style="11" customWidth="1"/>
    <col min="126" max="364" width="11.453125" style="11"/>
    <col min="365" max="365" width="30" style="11" customWidth="1"/>
    <col min="366" max="366" width="23.54296875" style="11" customWidth="1"/>
    <col min="367" max="367" width="17.453125" style="11" customWidth="1"/>
    <col min="368" max="368" width="21.453125" style="11" customWidth="1"/>
    <col min="369" max="369" width="19.453125" style="11" customWidth="1"/>
    <col min="370" max="370" width="30.54296875" style="11" customWidth="1"/>
    <col min="371" max="371" width="17.453125" style="11" customWidth="1"/>
    <col min="372" max="372" width="10.453125" style="11" customWidth="1"/>
    <col min="373" max="373" width="15.453125" style="11" customWidth="1"/>
    <col min="374" max="374" width="11.453125" style="11" customWidth="1"/>
    <col min="375" max="375" width="15.54296875" style="11" customWidth="1"/>
    <col min="376" max="376" width="73.453125" style="11" customWidth="1"/>
    <col min="377" max="377" width="79.453125" style="11" customWidth="1"/>
    <col min="378" max="378" width="27.453125" style="11" customWidth="1"/>
    <col min="379" max="379" width="21.453125" style="11" customWidth="1"/>
    <col min="380" max="380" width="79.453125" style="11" customWidth="1"/>
    <col min="381" max="381" width="22.453125" style="11" customWidth="1"/>
    <col min="382" max="620" width="11.453125" style="11"/>
    <col min="621" max="621" width="30" style="11" customWidth="1"/>
    <col min="622" max="622" width="23.54296875" style="11" customWidth="1"/>
    <col min="623" max="623" width="17.453125" style="11" customWidth="1"/>
    <col min="624" max="624" width="21.453125" style="11" customWidth="1"/>
    <col min="625" max="625" width="19.453125" style="11" customWidth="1"/>
    <col min="626" max="626" width="30.54296875" style="11" customWidth="1"/>
    <col min="627" max="627" width="17.453125" style="11" customWidth="1"/>
    <col min="628" max="628" width="10.453125" style="11" customWidth="1"/>
    <col min="629" max="629" width="15.453125" style="11" customWidth="1"/>
    <col min="630" max="630" width="11.453125" style="11" customWidth="1"/>
    <col min="631" max="631" width="15.54296875" style="11" customWidth="1"/>
    <col min="632" max="632" width="73.453125" style="11" customWidth="1"/>
    <col min="633" max="633" width="79.453125" style="11" customWidth="1"/>
    <col min="634" max="634" width="27.453125" style="11" customWidth="1"/>
    <col min="635" max="635" width="21.453125" style="11" customWidth="1"/>
    <col min="636" max="636" width="79.453125" style="11" customWidth="1"/>
    <col min="637" max="637" width="22.453125" style="11" customWidth="1"/>
    <col min="638" max="876" width="11.453125" style="11"/>
    <col min="877" max="877" width="30" style="11" customWidth="1"/>
    <col min="878" max="878" width="23.54296875" style="11" customWidth="1"/>
    <col min="879" max="879" width="17.453125" style="11" customWidth="1"/>
    <col min="880" max="880" width="21.453125" style="11" customWidth="1"/>
    <col min="881" max="881" width="19.453125" style="11" customWidth="1"/>
    <col min="882" max="882" width="30.54296875" style="11" customWidth="1"/>
    <col min="883" max="883" width="17.453125" style="11" customWidth="1"/>
    <col min="884" max="884" width="10.453125" style="11" customWidth="1"/>
    <col min="885" max="885" width="15.453125" style="11" customWidth="1"/>
    <col min="886" max="886" width="11.453125" style="11" customWidth="1"/>
    <col min="887" max="887" width="15.54296875" style="11" customWidth="1"/>
    <col min="888" max="888" width="73.453125" style="11" customWidth="1"/>
    <col min="889" max="889" width="79.453125" style="11" customWidth="1"/>
    <col min="890" max="890" width="27.453125" style="11" customWidth="1"/>
    <col min="891" max="891" width="21.453125" style="11" customWidth="1"/>
    <col min="892" max="892" width="79.453125" style="11" customWidth="1"/>
    <col min="893" max="893" width="22.453125" style="11" customWidth="1"/>
    <col min="894" max="1132" width="11.453125" style="11"/>
    <col min="1133" max="1133" width="30" style="11" customWidth="1"/>
    <col min="1134" max="1134" width="23.54296875" style="11" customWidth="1"/>
    <col min="1135" max="1135" width="17.453125" style="11" customWidth="1"/>
    <col min="1136" max="1136" width="21.453125" style="11" customWidth="1"/>
    <col min="1137" max="1137" width="19.453125" style="11" customWidth="1"/>
    <col min="1138" max="1138" width="30.54296875" style="11" customWidth="1"/>
    <col min="1139" max="1139" width="17.453125" style="11" customWidth="1"/>
    <col min="1140" max="1140" width="10.453125" style="11" customWidth="1"/>
    <col min="1141" max="1141" width="15.453125" style="11" customWidth="1"/>
    <col min="1142" max="1142" width="11.453125" style="11" customWidth="1"/>
    <col min="1143" max="1143" width="15.54296875" style="11" customWidth="1"/>
    <col min="1144" max="1144" width="73.453125" style="11" customWidth="1"/>
    <col min="1145" max="1145" width="79.453125" style="11" customWidth="1"/>
    <col min="1146" max="1146" width="27.453125" style="11" customWidth="1"/>
    <col min="1147" max="1147" width="21.453125" style="11" customWidth="1"/>
    <col min="1148" max="1148" width="79.453125" style="11" customWidth="1"/>
    <col min="1149" max="1149" width="22.453125" style="11" customWidth="1"/>
    <col min="1150" max="1388" width="11.453125" style="11"/>
    <col min="1389" max="1389" width="30" style="11" customWidth="1"/>
    <col min="1390" max="1390" width="23.54296875" style="11" customWidth="1"/>
    <col min="1391" max="1391" width="17.453125" style="11" customWidth="1"/>
    <col min="1392" max="1392" width="21.453125" style="11" customWidth="1"/>
    <col min="1393" max="1393" width="19.453125" style="11" customWidth="1"/>
    <col min="1394" max="1394" width="30.54296875" style="11" customWidth="1"/>
    <col min="1395" max="1395" width="17.453125" style="11" customWidth="1"/>
    <col min="1396" max="1396" width="10.453125" style="11" customWidth="1"/>
    <col min="1397" max="1397" width="15.453125" style="11" customWidth="1"/>
    <col min="1398" max="1398" width="11.453125" style="11" customWidth="1"/>
    <col min="1399" max="1399" width="15.54296875" style="11" customWidth="1"/>
    <col min="1400" max="1400" width="73.453125" style="11" customWidth="1"/>
    <col min="1401" max="1401" width="79.453125" style="11" customWidth="1"/>
    <col min="1402" max="1402" width="27.453125" style="11" customWidth="1"/>
    <col min="1403" max="1403" width="21.453125" style="11" customWidth="1"/>
    <col min="1404" max="1404" width="79.453125" style="11" customWidth="1"/>
    <col min="1405" max="1405" width="22.453125" style="11" customWidth="1"/>
    <col min="1406" max="1644" width="11.453125" style="11"/>
    <col min="1645" max="1645" width="30" style="11" customWidth="1"/>
    <col min="1646" max="1646" width="23.54296875" style="11" customWidth="1"/>
    <col min="1647" max="1647" width="17.453125" style="11" customWidth="1"/>
    <col min="1648" max="1648" width="21.453125" style="11" customWidth="1"/>
    <col min="1649" max="1649" width="19.453125" style="11" customWidth="1"/>
    <col min="1650" max="1650" width="30.54296875" style="11" customWidth="1"/>
    <col min="1651" max="1651" width="17.453125" style="11" customWidth="1"/>
    <col min="1652" max="1652" width="10.453125" style="11" customWidth="1"/>
    <col min="1653" max="1653" width="15.453125" style="11" customWidth="1"/>
    <col min="1654" max="1654" width="11.453125" style="11" customWidth="1"/>
    <col min="1655" max="1655" width="15.54296875" style="11" customWidth="1"/>
    <col min="1656" max="1656" width="73.453125" style="11" customWidth="1"/>
    <col min="1657" max="1657" width="79.453125" style="11" customWidth="1"/>
    <col min="1658" max="1658" width="27.453125" style="11" customWidth="1"/>
    <col min="1659" max="1659" width="21.453125" style="11" customWidth="1"/>
    <col min="1660" max="1660" width="79.453125" style="11" customWidth="1"/>
    <col min="1661" max="1661" width="22.453125" style="11" customWidth="1"/>
    <col min="1662" max="1900" width="11.453125" style="11"/>
    <col min="1901" max="1901" width="30" style="11" customWidth="1"/>
    <col min="1902" max="1902" width="23.54296875" style="11" customWidth="1"/>
    <col min="1903" max="1903" width="17.453125" style="11" customWidth="1"/>
    <col min="1904" max="1904" width="21.453125" style="11" customWidth="1"/>
    <col min="1905" max="1905" width="19.453125" style="11" customWidth="1"/>
    <col min="1906" max="1906" width="30.54296875" style="11" customWidth="1"/>
    <col min="1907" max="1907" width="17.453125" style="11" customWidth="1"/>
    <col min="1908" max="1908" width="10.453125" style="11" customWidth="1"/>
    <col min="1909" max="1909" width="15.453125" style="11" customWidth="1"/>
    <col min="1910" max="1910" width="11.453125" style="11" customWidth="1"/>
    <col min="1911" max="1911" width="15.54296875" style="11" customWidth="1"/>
    <col min="1912" max="1912" width="73.453125" style="11" customWidth="1"/>
    <col min="1913" max="1913" width="79.453125" style="11" customWidth="1"/>
    <col min="1914" max="1914" width="27.453125" style="11" customWidth="1"/>
    <col min="1915" max="1915" width="21.453125" style="11" customWidth="1"/>
    <col min="1916" max="1916" width="79.453125" style="11" customWidth="1"/>
    <col min="1917" max="1917" width="22.453125" style="11" customWidth="1"/>
    <col min="1918" max="2156" width="11.453125" style="11"/>
    <col min="2157" max="2157" width="30" style="11" customWidth="1"/>
    <col min="2158" max="2158" width="23.54296875" style="11" customWidth="1"/>
    <col min="2159" max="2159" width="17.453125" style="11" customWidth="1"/>
    <col min="2160" max="2160" width="21.453125" style="11" customWidth="1"/>
    <col min="2161" max="2161" width="19.453125" style="11" customWidth="1"/>
    <col min="2162" max="2162" width="30.54296875" style="11" customWidth="1"/>
    <col min="2163" max="2163" width="17.453125" style="11" customWidth="1"/>
    <col min="2164" max="2164" width="10.453125" style="11" customWidth="1"/>
    <col min="2165" max="2165" width="15.453125" style="11" customWidth="1"/>
    <col min="2166" max="2166" width="11.453125" style="11" customWidth="1"/>
    <col min="2167" max="2167" width="15.54296875" style="11" customWidth="1"/>
    <col min="2168" max="2168" width="73.453125" style="11" customWidth="1"/>
    <col min="2169" max="2169" width="79.453125" style="11" customWidth="1"/>
    <col min="2170" max="2170" width="27.453125" style="11" customWidth="1"/>
    <col min="2171" max="2171" width="21.453125" style="11" customWidth="1"/>
    <col min="2172" max="2172" width="79.453125" style="11" customWidth="1"/>
    <col min="2173" max="2173" width="22.453125" style="11" customWidth="1"/>
    <col min="2174" max="2412" width="11.453125" style="11"/>
    <col min="2413" max="2413" width="30" style="11" customWidth="1"/>
    <col min="2414" max="2414" width="23.54296875" style="11" customWidth="1"/>
    <col min="2415" max="2415" width="17.453125" style="11" customWidth="1"/>
    <col min="2416" max="2416" width="21.453125" style="11" customWidth="1"/>
    <col min="2417" max="2417" width="19.453125" style="11" customWidth="1"/>
    <col min="2418" max="2418" width="30.54296875" style="11" customWidth="1"/>
    <col min="2419" max="2419" width="17.453125" style="11" customWidth="1"/>
    <col min="2420" max="2420" width="10.453125" style="11" customWidth="1"/>
    <col min="2421" max="2421" width="15.453125" style="11" customWidth="1"/>
    <col min="2422" max="2422" width="11.453125" style="11" customWidth="1"/>
    <col min="2423" max="2423" width="15.54296875" style="11" customWidth="1"/>
    <col min="2424" max="2424" width="73.453125" style="11" customWidth="1"/>
    <col min="2425" max="2425" width="79.453125" style="11" customWidth="1"/>
    <col min="2426" max="2426" width="27.453125" style="11" customWidth="1"/>
    <col min="2427" max="2427" width="21.453125" style="11" customWidth="1"/>
    <col min="2428" max="2428" width="79.453125" style="11" customWidth="1"/>
    <col min="2429" max="2429" width="22.453125" style="11" customWidth="1"/>
    <col min="2430" max="2668" width="11.453125" style="11"/>
    <col min="2669" max="2669" width="30" style="11" customWidth="1"/>
    <col min="2670" max="2670" width="23.54296875" style="11" customWidth="1"/>
    <col min="2671" max="2671" width="17.453125" style="11" customWidth="1"/>
    <col min="2672" max="2672" width="21.453125" style="11" customWidth="1"/>
    <col min="2673" max="2673" width="19.453125" style="11" customWidth="1"/>
    <col min="2674" max="2674" width="30.54296875" style="11" customWidth="1"/>
    <col min="2675" max="2675" width="17.453125" style="11" customWidth="1"/>
    <col min="2676" max="2676" width="10.453125" style="11" customWidth="1"/>
    <col min="2677" max="2677" width="15.453125" style="11" customWidth="1"/>
    <col min="2678" max="2678" width="11.453125" style="11" customWidth="1"/>
    <col min="2679" max="2679" width="15.54296875" style="11" customWidth="1"/>
    <col min="2680" max="2680" width="73.453125" style="11" customWidth="1"/>
    <col min="2681" max="2681" width="79.453125" style="11" customWidth="1"/>
    <col min="2682" max="2682" width="27.453125" style="11" customWidth="1"/>
    <col min="2683" max="2683" width="21.453125" style="11" customWidth="1"/>
    <col min="2684" max="2684" width="79.453125" style="11" customWidth="1"/>
    <col min="2685" max="2685" width="22.453125" style="11" customWidth="1"/>
    <col min="2686" max="2924" width="11.453125" style="11"/>
    <col min="2925" max="2925" width="30" style="11" customWidth="1"/>
    <col min="2926" max="2926" width="23.54296875" style="11" customWidth="1"/>
    <col min="2927" max="2927" width="17.453125" style="11" customWidth="1"/>
    <col min="2928" max="2928" width="21.453125" style="11" customWidth="1"/>
    <col min="2929" max="2929" width="19.453125" style="11" customWidth="1"/>
    <col min="2930" max="2930" width="30.54296875" style="11" customWidth="1"/>
    <col min="2931" max="2931" width="17.453125" style="11" customWidth="1"/>
    <col min="2932" max="2932" width="10.453125" style="11" customWidth="1"/>
    <col min="2933" max="2933" width="15.453125" style="11" customWidth="1"/>
    <col min="2934" max="2934" width="11.453125" style="11" customWidth="1"/>
    <col min="2935" max="2935" width="15.54296875" style="11" customWidth="1"/>
    <col min="2936" max="2936" width="73.453125" style="11" customWidth="1"/>
    <col min="2937" max="2937" width="79.453125" style="11" customWidth="1"/>
    <col min="2938" max="2938" width="27.453125" style="11" customWidth="1"/>
    <col min="2939" max="2939" width="21.453125" style="11" customWidth="1"/>
    <col min="2940" max="2940" width="79.453125" style="11" customWidth="1"/>
    <col min="2941" max="2941" width="22.453125" style="11" customWidth="1"/>
    <col min="2942" max="3180" width="11.453125" style="11"/>
    <col min="3181" max="3181" width="30" style="11" customWidth="1"/>
    <col min="3182" max="3182" width="23.54296875" style="11" customWidth="1"/>
    <col min="3183" max="3183" width="17.453125" style="11" customWidth="1"/>
    <col min="3184" max="3184" width="21.453125" style="11" customWidth="1"/>
    <col min="3185" max="3185" width="19.453125" style="11" customWidth="1"/>
    <col min="3186" max="3186" width="30.54296875" style="11" customWidth="1"/>
    <col min="3187" max="3187" width="17.453125" style="11" customWidth="1"/>
    <col min="3188" max="3188" width="10.453125" style="11" customWidth="1"/>
    <col min="3189" max="3189" width="15.453125" style="11" customWidth="1"/>
    <col min="3190" max="3190" width="11.453125" style="11" customWidth="1"/>
    <col min="3191" max="3191" width="15.54296875" style="11" customWidth="1"/>
    <col min="3192" max="3192" width="73.453125" style="11" customWidth="1"/>
    <col min="3193" max="3193" width="79.453125" style="11" customWidth="1"/>
    <col min="3194" max="3194" width="27.453125" style="11" customWidth="1"/>
    <col min="3195" max="3195" width="21.453125" style="11" customWidth="1"/>
    <col min="3196" max="3196" width="79.453125" style="11" customWidth="1"/>
    <col min="3197" max="3197" width="22.453125" style="11" customWidth="1"/>
    <col min="3198" max="3436" width="11.453125" style="11"/>
    <col min="3437" max="3437" width="30" style="11" customWidth="1"/>
    <col min="3438" max="3438" width="23.54296875" style="11" customWidth="1"/>
    <col min="3439" max="3439" width="17.453125" style="11" customWidth="1"/>
    <col min="3440" max="3440" width="21.453125" style="11" customWidth="1"/>
    <col min="3441" max="3441" width="19.453125" style="11" customWidth="1"/>
    <col min="3442" max="3442" width="30.54296875" style="11" customWidth="1"/>
    <col min="3443" max="3443" width="17.453125" style="11" customWidth="1"/>
    <col min="3444" max="3444" width="10.453125" style="11" customWidth="1"/>
    <col min="3445" max="3445" width="15.453125" style="11" customWidth="1"/>
    <col min="3446" max="3446" width="11.453125" style="11" customWidth="1"/>
    <col min="3447" max="3447" width="15.54296875" style="11" customWidth="1"/>
    <col min="3448" max="3448" width="73.453125" style="11" customWidth="1"/>
    <col min="3449" max="3449" width="79.453125" style="11" customWidth="1"/>
    <col min="3450" max="3450" width="27.453125" style="11" customWidth="1"/>
    <col min="3451" max="3451" width="21.453125" style="11" customWidth="1"/>
    <col min="3452" max="3452" width="79.453125" style="11" customWidth="1"/>
    <col min="3453" max="3453" width="22.453125" style="11" customWidth="1"/>
    <col min="3454" max="3692" width="11.453125" style="11"/>
    <col min="3693" max="3693" width="30" style="11" customWidth="1"/>
    <col min="3694" max="3694" width="23.54296875" style="11" customWidth="1"/>
    <col min="3695" max="3695" width="17.453125" style="11" customWidth="1"/>
    <col min="3696" max="3696" width="21.453125" style="11" customWidth="1"/>
    <col min="3697" max="3697" width="19.453125" style="11" customWidth="1"/>
    <col min="3698" max="3698" width="30.54296875" style="11" customWidth="1"/>
    <col min="3699" max="3699" width="17.453125" style="11" customWidth="1"/>
    <col min="3700" max="3700" width="10.453125" style="11" customWidth="1"/>
    <col min="3701" max="3701" width="15.453125" style="11" customWidth="1"/>
    <col min="3702" max="3702" width="11.453125" style="11" customWidth="1"/>
    <col min="3703" max="3703" width="15.54296875" style="11" customWidth="1"/>
    <col min="3704" max="3704" width="73.453125" style="11" customWidth="1"/>
    <col min="3705" max="3705" width="79.453125" style="11" customWidth="1"/>
    <col min="3706" max="3706" width="27.453125" style="11" customWidth="1"/>
    <col min="3707" max="3707" width="21.453125" style="11" customWidth="1"/>
    <col min="3708" max="3708" width="79.453125" style="11" customWidth="1"/>
    <col min="3709" max="3709" width="22.453125" style="11" customWidth="1"/>
    <col min="3710" max="3948" width="11.453125" style="11"/>
    <col min="3949" max="3949" width="30" style="11" customWidth="1"/>
    <col min="3950" max="3950" width="23.54296875" style="11" customWidth="1"/>
    <col min="3951" max="3951" width="17.453125" style="11" customWidth="1"/>
    <col min="3952" max="3952" width="21.453125" style="11" customWidth="1"/>
    <col min="3953" max="3953" width="19.453125" style="11" customWidth="1"/>
    <col min="3954" max="3954" width="30.54296875" style="11" customWidth="1"/>
    <col min="3955" max="3955" width="17.453125" style="11" customWidth="1"/>
    <col min="3956" max="3956" width="10.453125" style="11" customWidth="1"/>
    <col min="3957" max="3957" width="15.453125" style="11" customWidth="1"/>
    <col min="3958" max="3958" width="11.453125" style="11" customWidth="1"/>
    <col min="3959" max="3959" width="15.54296875" style="11" customWidth="1"/>
    <col min="3960" max="3960" width="73.453125" style="11" customWidth="1"/>
    <col min="3961" max="3961" width="79.453125" style="11" customWidth="1"/>
    <col min="3962" max="3962" width="27.453125" style="11" customWidth="1"/>
    <col min="3963" max="3963" width="21.453125" style="11" customWidth="1"/>
    <col min="3964" max="3964" width="79.453125" style="11" customWidth="1"/>
    <col min="3965" max="3965" width="22.453125" style="11" customWidth="1"/>
    <col min="3966" max="4204" width="11.453125" style="11"/>
    <col min="4205" max="4205" width="30" style="11" customWidth="1"/>
    <col min="4206" max="4206" width="23.54296875" style="11" customWidth="1"/>
    <col min="4207" max="4207" width="17.453125" style="11" customWidth="1"/>
    <col min="4208" max="4208" width="21.453125" style="11" customWidth="1"/>
    <col min="4209" max="4209" width="19.453125" style="11" customWidth="1"/>
    <col min="4210" max="4210" width="30.54296875" style="11" customWidth="1"/>
    <col min="4211" max="4211" width="17.453125" style="11" customWidth="1"/>
    <col min="4212" max="4212" width="10.453125" style="11" customWidth="1"/>
    <col min="4213" max="4213" width="15.453125" style="11" customWidth="1"/>
    <col min="4214" max="4214" width="11.453125" style="11" customWidth="1"/>
    <col min="4215" max="4215" width="15.54296875" style="11" customWidth="1"/>
    <col min="4216" max="4216" width="73.453125" style="11" customWidth="1"/>
    <col min="4217" max="4217" width="79.453125" style="11" customWidth="1"/>
    <col min="4218" max="4218" width="27.453125" style="11" customWidth="1"/>
    <col min="4219" max="4219" width="21.453125" style="11" customWidth="1"/>
    <col min="4220" max="4220" width="79.453125" style="11" customWidth="1"/>
    <col min="4221" max="4221" width="22.453125" style="11" customWidth="1"/>
    <col min="4222" max="4460" width="11.453125" style="11"/>
    <col min="4461" max="4461" width="30" style="11" customWidth="1"/>
    <col min="4462" max="4462" width="23.54296875" style="11" customWidth="1"/>
    <col min="4463" max="4463" width="17.453125" style="11" customWidth="1"/>
    <col min="4464" max="4464" width="21.453125" style="11" customWidth="1"/>
    <col min="4465" max="4465" width="19.453125" style="11" customWidth="1"/>
    <col min="4466" max="4466" width="30.54296875" style="11" customWidth="1"/>
    <col min="4467" max="4467" width="17.453125" style="11" customWidth="1"/>
    <col min="4468" max="4468" width="10.453125" style="11" customWidth="1"/>
    <col min="4469" max="4469" width="15.453125" style="11" customWidth="1"/>
    <col min="4470" max="4470" width="11.453125" style="11" customWidth="1"/>
    <col min="4471" max="4471" width="15.54296875" style="11" customWidth="1"/>
    <col min="4472" max="4472" width="73.453125" style="11" customWidth="1"/>
    <col min="4473" max="4473" width="79.453125" style="11" customWidth="1"/>
    <col min="4474" max="4474" width="27.453125" style="11" customWidth="1"/>
    <col min="4475" max="4475" width="21.453125" style="11" customWidth="1"/>
    <col min="4476" max="4476" width="79.453125" style="11" customWidth="1"/>
    <col min="4477" max="4477" width="22.453125" style="11" customWidth="1"/>
    <col min="4478" max="4716" width="11.453125" style="11"/>
    <col min="4717" max="4717" width="30" style="11" customWidth="1"/>
    <col min="4718" max="4718" width="23.54296875" style="11" customWidth="1"/>
    <col min="4719" max="4719" width="17.453125" style="11" customWidth="1"/>
    <col min="4720" max="4720" width="21.453125" style="11" customWidth="1"/>
    <col min="4721" max="4721" width="19.453125" style="11" customWidth="1"/>
    <col min="4722" max="4722" width="30.54296875" style="11" customWidth="1"/>
    <col min="4723" max="4723" width="17.453125" style="11" customWidth="1"/>
    <col min="4724" max="4724" width="10.453125" style="11" customWidth="1"/>
    <col min="4725" max="4725" width="15.453125" style="11" customWidth="1"/>
    <col min="4726" max="4726" width="11.453125" style="11" customWidth="1"/>
    <col min="4727" max="4727" width="15.54296875" style="11" customWidth="1"/>
    <col min="4728" max="4728" width="73.453125" style="11" customWidth="1"/>
    <col min="4729" max="4729" width="79.453125" style="11" customWidth="1"/>
    <col min="4730" max="4730" width="27.453125" style="11" customWidth="1"/>
    <col min="4731" max="4731" width="21.453125" style="11" customWidth="1"/>
    <col min="4732" max="4732" width="79.453125" style="11" customWidth="1"/>
    <col min="4733" max="4733" width="22.453125" style="11" customWidth="1"/>
    <col min="4734" max="4972" width="11.453125" style="11"/>
    <col min="4973" max="4973" width="30" style="11" customWidth="1"/>
    <col min="4974" max="4974" width="23.54296875" style="11" customWidth="1"/>
    <col min="4975" max="4975" width="17.453125" style="11" customWidth="1"/>
    <col min="4976" max="4976" width="21.453125" style="11" customWidth="1"/>
    <col min="4977" max="4977" width="19.453125" style="11" customWidth="1"/>
    <col min="4978" max="4978" width="30.54296875" style="11" customWidth="1"/>
    <col min="4979" max="4979" width="17.453125" style="11" customWidth="1"/>
    <col min="4980" max="4980" width="10.453125" style="11" customWidth="1"/>
    <col min="4981" max="4981" width="15.453125" style="11" customWidth="1"/>
    <col min="4982" max="4982" width="11.453125" style="11" customWidth="1"/>
    <col min="4983" max="4983" width="15.54296875" style="11" customWidth="1"/>
    <col min="4984" max="4984" width="73.453125" style="11" customWidth="1"/>
    <col min="4985" max="4985" width="79.453125" style="11" customWidth="1"/>
    <col min="4986" max="4986" width="27.453125" style="11" customWidth="1"/>
    <col min="4987" max="4987" width="21.453125" style="11" customWidth="1"/>
    <col min="4988" max="4988" width="79.453125" style="11" customWidth="1"/>
    <col min="4989" max="4989" width="22.453125" style="11" customWidth="1"/>
    <col min="4990" max="5228" width="11.453125" style="11"/>
    <col min="5229" max="5229" width="30" style="11" customWidth="1"/>
    <col min="5230" max="5230" width="23.54296875" style="11" customWidth="1"/>
    <col min="5231" max="5231" width="17.453125" style="11" customWidth="1"/>
    <col min="5232" max="5232" width="21.453125" style="11" customWidth="1"/>
    <col min="5233" max="5233" width="19.453125" style="11" customWidth="1"/>
    <col min="5234" max="5234" width="30.54296875" style="11" customWidth="1"/>
    <col min="5235" max="5235" width="17.453125" style="11" customWidth="1"/>
    <col min="5236" max="5236" width="10.453125" style="11" customWidth="1"/>
    <col min="5237" max="5237" width="15.453125" style="11" customWidth="1"/>
    <col min="5238" max="5238" width="11.453125" style="11" customWidth="1"/>
    <col min="5239" max="5239" width="15.54296875" style="11" customWidth="1"/>
    <col min="5240" max="5240" width="73.453125" style="11" customWidth="1"/>
    <col min="5241" max="5241" width="79.453125" style="11" customWidth="1"/>
    <col min="5242" max="5242" width="27.453125" style="11" customWidth="1"/>
    <col min="5243" max="5243" width="21.453125" style="11" customWidth="1"/>
    <col min="5244" max="5244" width="79.453125" style="11" customWidth="1"/>
    <col min="5245" max="5245" width="22.453125" style="11" customWidth="1"/>
    <col min="5246" max="5484" width="11.453125" style="11"/>
    <col min="5485" max="5485" width="30" style="11" customWidth="1"/>
    <col min="5486" max="5486" width="23.54296875" style="11" customWidth="1"/>
    <col min="5487" max="5487" width="17.453125" style="11" customWidth="1"/>
    <col min="5488" max="5488" width="21.453125" style="11" customWidth="1"/>
    <col min="5489" max="5489" width="19.453125" style="11" customWidth="1"/>
    <col min="5490" max="5490" width="30.54296875" style="11" customWidth="1"/>
    <col min="5491" max="5491" width="17.453125" style="11" customWidth="1"/>
    <col min="5492" max="5492" width="10.453125" style="11" customWidth="1"/>
    <col min="5493" max="5493" width="15.453125" style="11" customWidth="1"/>
    <col min="5494" max="5494" width="11.453125" style="11" customWidth="1"/>
    <col min="5495" max="5495" width="15.54296875" style="11" customWidth="1"/>
    <col min="5496" max="5496" width="73.453125" style="11" customWidth="1"/>
    <col min="5497" max="5497" width="79.453125" style="11" customWidth="1"/>
    <col min="5498" max="5498" width="27.453125" style="11" customWidth="1"/>
    <col min="5499" max="5499" width="21.453125" style="11" customWidth="1"/>
    <col min="5500" max="5500" width="79.453125" style="11" customWidth="1"/>
    <col min="5501" max="5501" width="22.453125" style="11" customWidth="1"/>
    <col min="5502" max="5740" width="11.453125" style="11"/>
    <col min="5741" max="5741" width="30" style="11" customWidth="1"/>
    <col min="5742" max="5742" width="23.54296875" style="11" customWidth="1"/>
    <col min="5743" max="5743" width="17.453125" style="11" customWidth="1"/>
    <col min="5744" max="5744" width="21.453125" style="11" customWidth="1"/>
    <col min="5745" max="5745" width="19.453125" style="11" customWidth="1"/>
    <col min="5746" max="5746" width="30.54296875" style="11" customWidth="1"/>
    <col min="5747" max="5747" width="17.453125" style="11" customWidth="1"/>
    <col min="5748" max="5748" width="10.453125" style="11" customWidth="1"/>
    <col min="5749" max="5749" width="15.453125" style="11" customWidth="1"/>
    <col min="5750" max="5750" width="11.453125" style="11" customWidth="1"/>
    <col min="5751" max="5751" width="15.54296875" style="11" customWidth="1"/>
    <col min="5752" max="5752" width="73.453125" style="11" customWidth="1"/>
    <col min="5753" max="5753" width="79.453125" style="11" customWidth="1"/>
    <col min="5754" max="5754" width="27.453125" style="11" customWidth="1"/>
    <col min="5755" max="5755" width="21.453125" style="11" customWidth="1"/>
    <col min="5756" max="5756" width="79.453125" style="11" customWidth="1"/>
    <col min="5757" max="5757" width="22.453125" style="11" customWidth="1"/>
    <col min="5758" max="5996" width="11.453125" style="11"/>
    <col min="5997" max="5997" width="30" style="11" customWidth="1"/>
    <col min="5998" max="5998" width="23.54296875" style="11" customWidth="1"/>
    <col min="5999" max="5999" width="17.453125" style="11" customWidth="1"/>
    <col min="6000" max="6000" width="21.453125" style="11" customWidth="1"/>
    <col min="6001" max="6001" width="19.453125" style="11" customWidth="1"/>
    <col min="6002" max="6002" width="30.54296875" style="11" customWidth="1"/>
    <col min="6003" max="6003" width="17.453125" style="11" customWidth="1"/>
    <col min="6004" max="6004" width="10.453125" style="11" customWidth="1"/>
    <col min="6005" max="6005" width="15.453125" style="11" customWidth="1"/>
    <col min="6006" max="6006" width="11.453125" style="11" customWidth="1"/>
    <col min="6007" max="6007" width="15.54296875" style="11" customWidth="1"/>
    <col min="6008" max="6008" width="73.453125" style="11" customWidth="1"/>
    <col min="6009" max="6009" width="79.453125" style="11" customWidth="1"/>
    <col min="6010" max="6010" width="27.453125" style="11" customWidth="1"/>
    <col min="6011" max="6011" width="21.453125" style="11" customWidth="1"/>
    <col min="6012" max="6012" width="79.453125" style="11" customWidth="1"/>
    <col min="6013" max="6013" width="22.453125" style="11" customWidth="1"/>
    <col min="6014" max="6252" width="11.453125" style="11"/>
    <col min="6253" max="6253" width="30" style="11" customWidth="1"/>
    <col min="6254" max="6254" width="23.54296875" style="11" customWidth="1"/>
    <col min="6255" max="6255" width="17.453125" style="11" customWidth="1"/>
    <col min="6256" max="6256" width="21.453125" style="11" customWidth="1"/>
    <col min="6257" max="6257" width="19.453125" style="11" customWidth="1"/>
    <col min="6258" max="6258" width="30.54296875" style="11" customWidth="1"/>
    <col min="6259" max="6259" width="17.453125" style="11" customWidth="1"/>
    <col min="6260" max="6260" width="10.453125" style="11" customWidth="1"/>
    <col min="6261" max="6261" width="15.453125" style="11" customWidth="1"/>
    <col min="6262" max="6262" width="11.453125" style="11" customWidth="1"/>
    <col min="6263" max="6263" width="15.54296875" style="11" customWidth="1"/>
    <col min="6264" max="6264" width="73.453125" style="11" customWidth="1"/>
    <col min="6265" max="6265" width="79.453125" style="11" customWidth="1"/>
    <col min="6266" max="6266" width="27.453125" style="11" customWidth="1"/>
    <col min="6267" max="6267" width="21.453125" style="11" customWidth="1"/>
    <col min="6268" max="6268" width="79.453125" style="11" customWidth="1"/>
    <col min="6269" max="6269" width="22.453125" style="11" customWidth="1"/>
    <col min="6270" max="6508" width="11.453125" style="11"/>
    <col min="6509" max="6509" width="30" style="11" customWidth="1"/>
    <col min="6510" max="6510" width="23.54296875" style="11" customWidth="1"/>
    <col min="6511" max="6511" width="17.453125" style="11" customWidth="1"/>
    <col min="6512" max="6512" width="21.453125" style="11" customWidth="1"/>
    <col min="6513" max="6513" width="19.453125" style="11" customWidth="1"/>
    <col min="6514" max="6514" width="30.54296875" style="11" customWidth="1"/>
    <col min="6515" max="6515" width="17.453125" style="11" customWidth="1"/>
    <col min="6516" max="6516" width="10.453125" style="11" customWidth="1"/>
    <col min="6517" max="6517" width="15.453125" style="11" customWidth="1"/>
    <col min="6518" max="6518" width="11.453125" style="11" customWidth="1"/>
    <col min="6519" max="6519" width="15.54296875" style="11" customWidth="1"/>
    <col min="6520" max="6520" width="73.453125" style="11" customWidth="1"/>
    <col min="6521" max="6521" width="79.453125" style="11" customWidth="1"/>
    <col min="6522" max="6522" width="27.453125" style="11" customWidth="1"/>
    <col min="6523" max="6523" width="21.453125" style="11" customWidth="1"/>
    <col min="6524" max="6524" width="79.453125" style="11" customWidth="1"/>
    <col min="6525" max="6525" width="22.453125" style="11" customWidth="1"/>
    <col min="6526" max="6764" width="11.453125" style="11"/>
    <col min="6765" max="6765" width="30" style="11" customWidth="1"/>
    <col min="6766" max="6766" width="23.54296875" style="11" customWidth="1"/>
    <col min="6767" max="6767" width="17.453125" style="11" customWidth="1"/>
    <col min="6768" max="6768" width="21.453125" style="11" customWidth="1"/>
    <col min="6769" max="6769" width="19.453125" style="11" customWidth="1"/>
    <col min="6770" max="6770" width="30.54296875" style="11" customWidth="1"/>
    <col min="6771" max="6771" width="17.453125" style="11" customWidth="1"/>
    <col min="6772" max="6772" width="10.453125" style="11" customWidth="1"/>
    <col min="6773" max="6773" width="15.453125" style="11" customWidth="1"/>
    <col min="6774" max="6774" width="11.453125" style="11" customWidth="1"/>
    <col min="6775" max="6775" width="15.54296875" style="11" customWidth="1"/>
    <col min="6776" max="6776" width="73.453125" style="11" customWidth="1"/>
    <col min="6777" max="6777" width="79.453125" style="11" customWidth="1"/>
    <col min="6778" max="6778" width="27.453125" style="11" customWidth="1"/>
    <col min="6779" max="6779" width="21.453125" style="11" customWidth="1"/>
    <col min="6780" max="6780" width="79.453125" style="11" customWidth="1"/>
    <col min="6781" max="6781" width="22.453125" style="11" customWidth="1"/>
    <col min="6782" max="7020" width="11.453125" style="11"/>
    <col min="7021" max="7021" width="30" style="11" customWidth="1"/>
    <col min="7022" max="7022" width="23.54296875" style="11" customWidth="1"/>
    <col min="7023" max="7023" width="17.453125" style="11" customWidth="1"/>
    <col min="7024" max="7024" width="21.453125" style="11" customWidth="1"/>
    <col min="7025" max="7025" width="19.453125" style="11" customWidth="1"/>
    <col min="7026" max="7026" width="30.54296875" style="11" customWidth="1"/>
    <col min="7027" max="7027" width="17.453125" style="11" customWidth="1"/>
    <col min="7028" max="7028" width="10.453125" style="11" customWidth="1"/>
    <col min="7029" max="7029" width="15.453125" style="11" customWidth="1"/>
    <col min="7030" max="7030" width="11.453125" style="11" customWidth="1"/>
    <col min="7031" max="7031" width="15.54296875" style="11" customWidth="1"/>
    <col min="7032" max="7032" width="73.453125" style="11" customWidth="1"/>
    <col min="7033" max="7033" width="79.453125" style="11" customWidth="1"/>
    <col min="7034" max="7034" width="27.453125" style="11" customWidth="1"/>
    <col min="7035" max="7035" width="21.453125" style="11" customWidth="1"/>
    <col min="7036" max="7036" width="79.453125" style="11" customWidth="1"/>
    <col min="7037" max="7037" width="22.453125" style="11" customWidth="1"/>
    <col min="7038" max="7276" width="11.453125" style="11"/>
    <col min="7277" max="7277" width="30" style="11" customWidth="1"/>
    <col min="7278" max="7278" width="23.54296875" style="11" customWidth="1"/>
    <col min="7279" max="7279" width="17.453125" style="11" customWidth="1"/>
    <col min="7280" max="7280" width="21.453125" style="11" customWidth="1"/>
    <col min="7281" max="7281" width="19.453125" style="11" customWidth="1"/>
    <col min="7282" max="7282" width="30.54296875" style="11" customWidth="1"/>
    <col min="7283" max="7283" width="17.453125" style="11" customWidth="1"/>
    <col min="7284" max="7284" width="10.453125" style="11" customWidth="1"/>
    <col min="7285" max="7285" width="15.453125" style="11" customWidth="1"/>
    <col min="7286" max="7286" width="11.453125" style="11" customWidth="1"/>
    <col min="7287" max="7287" width="15.54296875" style="11" customWidth="1"/>
    <col min="7288" max="7288" width="73.453125" style="11" customWidth="1"/>
    <col min="7289" max="7289" width="79.453125" style="11" customWidth="1"/>
    <col min="7290" max="7290" width="27.453125" style="11" customWidth="1"/>
    <col min="7291" max="7291" width="21.453125" style="11" customWidth="1"/>
    <col min="7292" max="7292" width="79.453125" style="11" customWidth="1"/>
    <col min="7293" max="7293" width="22.453125" style="11" customWidth="1"/>
    <col min="7294" max="7532" width="11.453125" style="11"/>
    <col min="7533" max="7533" width="30" style="11" customWidth="1"/>
    <col min="7534" max="7534" width="23.54296875" style="11" customWidth="1"/>
    <col min="7535" max="7535" width="17.453125" style="11" customWidth="1"/>
    <col min="7536" max="7536" width="21.453125" style="11" customWidth="1"/>
    <col min="7537" max="7537" width="19.453125" style="11" customWidth="1"/>
    <col min="7538" max="7538" width="30.54296875" style="11" customWidth="1"/>
    <col min="7539" max="7539" width="17.453125" style="11" customWidth="1"/>
    <col min="7540" max="7540" width="10.453125" style="11" customWidth="1"/>
    <col min="7541" max="7541" width="15.453125" style="11" customWidth="1"/>
    <col min="7542" max="7542" width="11.453125" style="11" customWidth="1"/>
    <col min="7543" max="7543" width="15.54296875" style="11" customWidth="1"/>
    <col min="7544" max="7544" width="73.453125" style="11" customWidth="1"/>
    <col min="7545" max="7545" width="79.453125" style="11" customWidth="1"/>
    <col min="7546" max="7546" width="27.453125" style="11" customWidth="1"/>
    <col min="7547" max="7547" width="21.453125" style="11" customWidth="1"/>
    <col min="7548" max="7548" width="79.453125" style="11" customWidth="1"/>
    <col min="7549" max="7549" width="22.453125" style="11" customWidth="1"/>
    <col min="7550" max="7788" width="11.453125" style="11"/>
    <col min="7789" max="7789" width="30" style="11" customWidth="1"/>
    <col min="7790" max="7790" width="23.54296875" style="11" customWidth="1"/>
    <col min="7791" max="7791" width="17.453125" style="11" customWidth="1"/>
    <col min="7792" max="7792" width="21.453125" style="11" customWidth="1"/>
    <col min="7793" max="7793" width="19.453125" style="11" customWidth="1"/>
    <col min="7794" max="7794" width="30.54296875" style="11" customWidth="1"/>
    <col min="7795" max="7795" width="17.453125" style="11" customWidth="1"/>
    <col min="7796" max="7796" width="10.453125" style="11" customWidth="1"/>
    <col min="7797" max="7797" width="15.453125" style="11" customWidth="1"/>
    <col min="7798" max="7798" width="11.453125" style="11" customWidth="1"/>
    <col min="7799" max="7799" width="15.54296875" style="11" customWidth="1"/>
    <col min="7800" max="7800" width="73.453125" style="11" customWidth="1"/>
    <col min="7801" max="7801" width="79.453125" style="11" customWidth="1"/>
    <col min="7802" max="7802" width="27.453125" style="11" customWidth="1"/>
    <col min="7803" max="7803" width="21.453125" style="11" customWidth="1"/>
    <col min="7804" max="7804" width="79.453125" style="11" customWidth="1"/>
    <col min="7805" max="7805" width="22.453125" style="11" customWidth="1"/>
    <col min="7806" max="8044" width="11.453125" style="11"/>
    <col min="8045" max="8045" width="30" style="11" customWidth="1"/>
    <col min="8046" max="8046" width="23.54296875" style="11" customWidth="1"/>
    <col min="8047" max="8047" width="17.453125" style="11" customWidth="1"/>
    <col min="8048" max="8048" width="21.453125" style="11" customWidth="1"/>
    <col min="8049" max="8049" width="19.453125" style="11" customWidth="1"/>
    <col min="8050" max="8050" width="30.54296875" style="11" customWidth="1"/>
    <col min="8051" max="8051" width="17.453125" style="11" customWidth="1"/>
    <col min="8052" max="8052" width="10.453125" style="11" customWidth="1"/>
    <col min="8053" max="8053" width="15.453125" style="11" customWidth="1"/>
    <col min="8054" max="8054" width="11.453125" style="11" customWidth="1"/>
    <col min="8055" max="8055" width="15.54296875" style="11" customWidth="1"/>
    <col min="8056" max="8056" width="73.453125" style="11" customWidth="1"/>
    <col min="8057" max="8057" width="79.453125" style="11" customWidth="1"/>
    <col min="8058" max="8058" width="27.453125" style="11" customWidth="1"/>
    <col min="8059" max="8059" width="21.453125" style="11" customWidth="1"/>
    <col min="8060" max="8060" width="79.453125" style="11" customWidth="1"/>
    <col min="8061" max="8061" width="22.453125" style="11" customWidth="1"/>
    <col min="8062" max="8300" width="11.453125" style="11"/>
    <col min="8301" max="8301" width="30" style="11" customWidth="1"/>
    <col min="8302" max="8302" width="23.54296875" style="11" customWidth="1"/>
    <col min="8303" max="8303" width="17.453125" style="11" customWidth="1"/>
    <col min="8304" max="8304" width="21.453125" style="11" customWidth="1"/>
    <col min="8305" max="8305" width="19.453125" style="11" customWidth="1"/>
    <col min="8306" max="8306" width="30.54296875" style="11" customWidth="1"/>
    <col min="8307" max="8307" width="17.453125" style="11" customWidth="1"/>
    <col min="8308" max="8308" width="10.453125" style="11" customWidth="1"/>
    <col min="8309" max="8309" width="15.453125" style="11" customWidth="1"/>
    <col min="8310" max="8310" width="11.453125" style="11" customWidth="1"/>
    <col min="8311" max="8311" width="15.54296875" style="11" customWidth="1"/>
    <col min="8312" max="8312" width="73.453125" style="11" customWidth="1"/>
    <col min="8313" max="8313" width="79.453125" style="11" customWidth="1"/>
    <col min="8314" max="8314" width="27.453125" style="11" customWidth="1"/>
    <col min="8315" max="8315" width="21.453125" style="11" customWidth="1"/>
    <col min="8316" max="8316" width="79.453125" style="11" customWidth="1"/>
    <col min="8317" max="8317" width="22.453125" style="11" customWidth="1"/>
    <col min="8318" max="8556" width="11.453125" style="11"/>
    <col min="8557" max="8557" width="30" style="11" customWidth="1"/>
    <col min="8558" max="8558" width="23.54296875" style="11" customWidth="1"/>
    <col min="8559" max="8559" width="17.453125" style="11" customWidth="1"/>
    <col min="8560" max="8560" width="21.453125" style="11" customWidth="1"/>
    <col min="8561" max="8561" width="19.453125" style="11" customWidth="1"/>
    <col min="8562" max="8562" width="30.54296875" style="11" customWidth="1"/>
    <col min="8563" max="8563" width="17.453125" style="11" customWidth="1"/>
    <col min="8564" max="8564" width="10.453125" style="11" customWidth="1"/>
    <col min="8565" max="8565" width="15.453125" style="11" customWidth="1"/>
    <col min="8566" max="8566" width="11.453125" style="11" customWidth="1"/>
    <col min="8567" max="8567" width="15.54296875" style="11" customWidth="1"/>
    <col min="8568" max="8568" width="73.453125" style="11" customWidth="1"/>
    <col min="8569" max="8569" width="79.453125" style="11" customWidth="1"/>
    <col min="8570" max="8570" width="27.453125" style="11" customWidth="1"/>
    <col min="8571" max="8571" width="21.453125" style="11" customWidth="1"/>
    <col min="8572" max="8572" width="79.453125" style="11" customWidth="1"/>
    <col min="8573" max="8573" width="22.453125" style="11" customWidth="1"/>
    <col min="8574" max="8812" width="11.453125" style="11"/>
    <col min="8813" max="8813" width="30" style="11" customWidth="1"/>
    <col min="8814" max="8814" width="23.54296875" style="11" customWidth="1"/>
    <col min="8815" max="8815" width="17.453125" style="11" customWidth="1"/>
    <col min="8816" max="8816" width="21.453125" style="11" customWidth="1"/>
    <col min="8817" max="8817" width="19.453125" style="11" customWidth="1"/>
    <col min="8818" max="8818" width="30.54296875" style="11" customWidth="1"/>
    <col min="8819" max="8819" width="17.453125" style="11" customWidth="1"/>
    <col min="8820" max="8820" width="10.453125" style="11" customWidth="1"/>
    <col min="8821" max="8821" width="15.453125" style="11" customWidth="1"/>
    <col min="8822" max="8822" width="11.453125" style="11" customWidth="1"/>
    <col min="8823" max="8823" width="15.54296875" style="11" customWidth="1"/>
    <col min="8824" max="8824" width="73.453125" style="11" customWidth="1"/>
    <col min="8825" max="8825" width="79.453125" style="11" customWidth="1"/>
    <col min="8826" max="8826" width="27.453125" style="11" customWidth="1"/>
    <col min="8827" max="8827" width="21.453125" style="11" customWidth="1"/>
    <col min="8828" max="8828" width="79.453125" style="11" customWidth="1"/>
    <col min="8829" max="8829" width="22.453125" style="11" customWidth="1"/>
    <col min="8830" max="9068" width="11.453125" style="11"/>
    <col min="9069" max="9069" width="30" style="11" customWidth="1"/>
    <col min="9070" max="9070" width="23.54296875" style="11" customWidth="1"/>
    <col min="9071" max="9071" width="17.453125" style="11" customWidth="1"/>
    <col min="9072" max="9072" width="21.453125" style="11" customWidth="1"/>
    <col min="9073" max="9073" width="19.453125" style="11" customWidth="1"/>
    <col min="9074" max="9074" width="30.54296875" style="11" customWidth="1"/>
    <col min="9075" max="9075" width="17.453125" style="11" customWidth="1"/>
    <col min="9076" max="9076" width="10.453125" style="11" customWidth="1"/>
    <col min="9077" max="9077" width="15.453125" style="11" customWidth="1"/>
    <col min="9078" max="9078" width="11.453125" style="11" customWidth="1"/>
    <col min="9079" max="9079" width="15.54296875" style="11" customWidth="1"/>
    <col min="9080" max="9080" width="73.453125" style="11" customWidth="1"/>
    <col min="9081" max="9081" width="79.453125" style="11" customWidth="1"/>
    <col min="9082" max="9082" width="27.453125" style="11" customWidth="1"/>
    <col min="9083" max="9083" width="21.453125" style="11" customWidth="1"/>
    <col min="9084" max="9084" width="79.453125" style="11" customWidth="1"/>
    <col min="9085" max="9085" width="22.453125" style="11" customWidth="1"/>
    <col min="9086" max="9324" width="11.453125" style="11"/>
    <col min="9325" max="9325" width="30" style="11" customWidth="1"/>
    <col min="9326" max="9326" width="23.54296875" style="11" customWidth="1"/>
    <col min="9327" max="9327" width="17.453125" style="11" customWidth="1"/>
    <col min="9328" max="9328" width="21.453125" style="11" customWidth="1"/>
    <col min="9329" max="9329" width="19.453125" style="11" customWidth="1"/>
    <col min="9330" max="9330" width="30.54296875" style="11" customWidth="1"/>
    <col min="9331" max="9331" width="17.453125" style="11" customWidth="1"/>
    <col min="9332" max="9332" width="10.453125" style="11" customWidth="1"/>
    <col min="9333" max="9333" width="15.453125" style="11" customWidth="1"/>
    <col min="9334" max="9334" width="11.453125" style="11" customWidth="1"/>
    <col min="9335" max="9335" width="15.54296875" style="11" customWidth="1"/>
    <col min="9336" max="9336" width="73.453125" style="11" customWidth="1"/>
    <col min="9337" max="9337" width="79.453125" style="11" customWidth="1"/>
    <col min="9338" max="9338" width="27.453125" style="11" customWidth="1"/>
    <col min="9339" max="9339" width="21.453125" style="11" customWidth="1"/>
    <col min="9340" max="9340" width="79.453125" style="11" customWidth="1"/>
    <col min="9341" max="9341" width="22.453125" style="11" customWidth="1"/>
    <col min="9342" max="9580" width="11.453125" style="11"/>
    <col min="9581" max="9581" width="30" style="11" customWidth="1"/>
    <col min="9582" max="9582" width="23.54296875" style="11" customWidth="1"/>
    <col min="9583" max="9583" width="17.453125" style="11" customWidth="1"/>
    <col min="9584" max="9584" width="21.453125" style="11" customWidth="1"/>
    <col min="9585" max="9585" width="19.453125" style="11" customWidth="1"/>
    <col min="9586" max="9586" width="30.54296875" style="11" customWidth="1"/>
    <col min="9587" max="9587" width="17.453125" style="11" customWidth="1"/>
    <col min="9588" max="9588" width="10.453125" style="11" customWidth="1"/>
    <col min="9589" max="9589" width="15.453125" style="11" customWidth="1"/>
    <col min="9590" max="9590" width="11.453125" style="11" customWidth="1"/>
    <col min="9591" max="9591" width="15.54296875" style="11" customWidth="1"/>
    <col min="9592" max="9592" width="73.453125" style="11" customWidth="1"/>
    <col min="9593" max="9593" width="79.453125" style="11" customWidth="1"/>
    <col min="9594" max="9594" width="27.453125" style="11" customWidth="1"/>
    <col min="9595" max="9595" width="21.453125" style="11" customWidth="1"/>
    <col min="9596" max="9596" width="79.453125" style="11" customWidth="1"/>
    <col min="9597" max="9597" width="22.453125" style="11" customWidth="1"/>
    <col min="9598" max="9836" width="11.453125" style="11"/>
    <col min="9837" max="9837" width="30" style="11" customWidth="1"/>
    <col min="9838" max="9838" width="23.54296875" style="11" customWidth="1"/>
    <col min="9839" max="9839" width="17.453125" style="11" customWidth="1"/>
    <col min="9840" max="9840" width="21.453125" style="11" customWidth="1"/>
    <col min="9841" max="9841" width="19.453125" style="11" customWidth="1"/>
    <col min="9842" max="9842" width="30.54296875" style="11" customWidth="1"/>
    <col min="9843" max="9843" width="17.453125" style="11" customWidth="1"/>
    <col min="9844" max="9844" width="10.453125" style="11" customWidth="1"/>
    <col min="9845" max="9845" width="15.453125" style="11" customWidth="1"/>
    <col min="9846" max="9846" width="11.453125" style="11" customWidth="1"/>
    <col min="9847" max="9847" width="15.54296875" style="11" customWidth="1"/>
    <col min="9848" max="9848" width="73.453125" style="11" customWidth="1"/>
    <col min="9849" max="9849" width="79.453125" style="11" customWidth="1"/>
    <col min="9850" max="9850" width="27.453125" style="11" customWidth="1"/>
    <col min="9851" max="9851" width="21.453125" style="11" customWidth="1"/>
    <col min="9852" max="9852" width="79.453125" style="11" customWidth="1"/>
    <col min="9853" max="9853" width="22.453125" style="11" customWidth="1"/>
    <col min="9854" max="10092" width="11.453125" style="11"/>
    <col min="10093" max="10093" width="30" style="11" customWidth="1"/>
    <col min="10094" max="10094" width="23.54296875" style="11" customWidth="1"/>
    <col min="10095" max="10095" width="17.453125" style="11" customWidth="1"/>
    <col min="10096" max="10096" width="21.453125" style="11" customWidth="1"/>
    <col min="10097" max="10097" width="19.453125" style="11" customWidth="1"/>
    <col min="10098" max="10098" width="30.54296875" style="11" customWidth="1"/>
    <col min="10099" max="10099" width="17.453125" style="11" customWidth="1"/>
    <col min="10100" max="10100" width="10.453125" style="11" customWidth="1"/>
    <col min="10101" max="10101" width="15.453125" style="11" customWidth="1"/>
    <col min="10102" max="10102" width="11.453125" style="11" customWidth="1"/>
    <col min="10103" max="10103" width="15.54296875" style="11" customWidth="1"/>
    <col min="10104" max="10104" width="73.453125" style="11" customWidth="1"/>
    <col min="10105" max="10105" width="79.453125" style="11" customWidth="1"/>
    <col min="10106" max="10106" width="27.453125" style="11" customWidth="1"/>
    <col min="10107" max="10107" width="21.453125" style="11" customWidth="1"/>
    <col min="10108" max="10108" width="79.453125" style="11" customWidth="1"/>
    <col min="10109" max="10109" width="22.453125" style="11" customWidth="1"/>
    <col min="10110" max="10348" width="11.453125" style="11"/>
    <col min="10349" max="10349" width="30" style="11" customWidth="1"/>
    <col min="10350" max="10350" width="23.54296875" style="11" customWidth="1"/>
    <col min="10351" max="10351" width="17.453125" style="11" customWidth="1"/>
    <col min="10352" max="10352" width="21.453125" style="11" customWidth="1"/>
    <col min="10353" max="10353" width="19.453125" style="11" customWidth="1"/>
    <col min="10354" max="10354" width="30.54296875" style="11" customWidth="1"/>
    <col min="10355" max="10355" width="17.453125" style="11" customWidth="1"/>
    <col min="10356" max="10356" width="10.453125" style="11" customWidth="1"/>
    <col min="10357" max="10357" width="15.453125" style="11" customWidth="1"/>
    <col min="10358" max="10358" width="11.453125" style="11" customWidth="1"/>
    <col min="10359" max="10359" width="15.54296875" style="11" customWidth="1"/>
    <col min="10360" max="10360" width="73.453125" style="11" customWidth="1"/>
    <col min="10361" max="10361" width="79.453125" style="11" customWidth="1"/>
    <col min="10362" max="10362" width="27.453125" style="11" customWidth="1"/>
    <col min="10363" max="10363" width="21.453125" style="11" customWidth="1"/>
    <col min="10364" max="10364" width="79.453125" style="11" customWidth="1"/>
    <col min="10365" max="10365" width="22.453125" style="11" customWidth="1"/>
    <col min="10366" max="10604" width="11.453125" style="11"/>
    <col min="10605" max="10605" width="30" style="11" customWidth="1"/>
    <col min="10606" max="10606" width="23.54296875" style="11" customWidth="1"/>
    <col min="10607" max="10607" width="17.453125" style="11" customWidth="1"/>
    <col min="10608" max="10608" width="21.453125" style="11" customWidth="1"/>
    <col min="10609" max="10609" width="19.453125" style="11" customWidth="1"/>
    <col min="10610" max="10610" width="30.54296875" style="11" customWidth="1"/>
    <col min="10611" max="10611" width="17.453125" style="11" customWidth="1"/>
    <col min="10612" max="10612" width="10.453125" style="11" customWidth="1"/>
    <col min="10613" max="10613" width="15.453125" style="11" customWidth="1"/>
    <col min="10614" max="10614" width="11.453125" style="11" customWidth="1"/>
    <col min="10615" max="10615" width="15.54296875" style="11" customWidth="1"/>
    <col min="10616" max="10616" width="73.453125" style="11" customWidth="1"/>
    <col min="10617" max="10617" width="79.453125" style="11" customWidth="1"/>
    <col min="10618" max="10618" width="27.453125" style="11" customWidth="1"/>
    <col min="10619" max="10619" width="21.453125" style="11" customWidth="1"/>
    <col min="10620" max="10620" width="79.453125" style="11" customWidth="1"/>
    <col min="10621" max="10621" width="22.453125" style="11" customWidth="1"/>
    <col min="10622" max="10860" width="11.453125" style="11"/>
    <col min="10861" max="10861" width="30" style="11" customWidth="1"/>
    <col min="10862" max="10862" width="23.54296875" style="11" customWidth="1"/>
    <col min="10863" max="10863" width="17.453125" style="11" customWidth="1"/>
    <col min="10864" max="10864" width="21.453125" style="11" customWidth="1"/>
    <col min="10865" max="10865" width="19.453125" style="11" customWidth="1"/>
    <col min="10866" max="10866" width="30.54296875" style="11" customWidth="1"/>
    <col min="10867" max="10867" width="17.453125" style="11" customWidth="1"/>
    <col min="10868" max="10868" width="10.453125" style="11" customWidth="1"/>
    <col min="10869" max="10869" width="15.453125" style="11" customWidth="1"/>
    <col min="10870" max="10870" width="11.453125" style="11" customWidth="1"/>
    <col min="10871" max="10871" width="15.54296875" style="11" customWidth="1"/>
    <col min="10872" max="10872" width="73.453125" style="11" customWidth="1"/>
    <col min="10873" max="10873" width="79.453125" style="11" customWidth="1"/>
    <col min="10874" max="10874" width="27.453125" style="11" customWidth="1"/>
    <col min="10875" max="10875" width="21.453125" style="11" customWidth="1"/>
    <col min="10876" max="10876" width="79.453125" style="11" customWidth="1"/>
    <col min="10877" max="10877" width="22.453125" style="11" customWidth="1"/>
    <col min="10878" max="11116" width="11.453125" style="11"/>
    <col min="11117" max="11117" width="30" style="11" customWidth="1"/>
    <col min="11118" max="11118" width="23.54296875" style="11" customWidth="1"/>
    <col min="11119" max="11119" width="17.453125" style="11" customWidth="1"/>
    <col min="11120" max="11120" width="21.453125" style="11" customWidth="1"/>
    <col min="11121" max="11121" width="19.453125" style="11" customWidth="1"/>
    <col min="11122" max="11122" width="30.54296875" style="11" customWidth="1"/>
    <col min="11123" max="11123" width="17.453125" style="11" customWidth="1"/>
    <col min="11124" max="11124" width="10.453125" style="11" customWidth="1"/>
    <col min="11125" max="11125" width="15.453125" style="11" customWidth="1"/>
    <col min="11126" max="11126" width="11.453125" style="11" customWidth="1"/>
    <col min="11127" max="11127" width="15.54296875" style="11" customWidth="1"/>
    <col min="11128" max="11128" width="73.453125" style="11" customWidth="1"/>
    <col min="11129" max="11129" width="79.453125" style="11" customWidth="1"/>
    <col min="11130" max="11130" width="27.453125" style="11" customWidth="1"/>
    <col min="11131" max="11131" width="21.453125" style="11" customWidth="1"/>
    <col min="11132" max="11132" width="79.453125" style="11" customWidth="1"/>
    <col min="11133" max="11133" width="22.453125" style="11" customWidth="1"/>
    <col min="11134" max="11372" width="11.453125" style="11"/>
    <col min="11373" max="11373" width="30" style="11" customWidth="1"/>
    <col min="11374" max="11374" width="23.54296875" style="11" customWidth="1"/>
    <col min="11375" max="11375" width="17.453125" style="11" customWidth="1"/>
    <col min="11376" max="11376" width="21.453125" style="11" customWidth="1"/>
    <col min="11377" max="11377" width="19.453125" style="11" customWidth="1"/>
    <col min="11378" max="11378" width="30.54296875" style="11" customWidth="1"/>
    <col min="11379" max="11379" width="17.453125" style="11" customWidth="1"/>
    <col min="11380" max="11380" width="10.453125" style="11" customWidth="1"/>
    <col min="11381" max="11381" width="15.453125" style="11" customWidth="1"/>
    <col min="11382" max="11382" width="11.453125" style="11" customWidth="1"/>
    <col min="11383" max="11383" width="15.54296875" style="11" customWidth="1"/>
    <col min="11384" max="11384" width="73.453125" style="11" customWidth="1"/>
    <col min="11385" max="11385" width="79.453125" style="11" customWidth="1"/>
    <col min="11386" max="11386" width="27.453125" style="11" customWidth="1"/>
    <col min="11387" max="11387" width="21.453125" style="11" customWidth="1"/>
    <col min="11388" max="11388" width="79.453125" style="11" customWidth="1"/>
    <col min="11389" max="11389" width="22.453125" style="11" customWidth="1"/>
    <col min="11390" max="11628" width="11.453125" style="11"/>
    <col min="11629" max="11629" width="30" style="11" customWidth="1"/>
    <col min="11630" max="11630" width="23.54296875" style="11" customWidth="1"/>
    <col min="11631" max="11631" width="17.453125" style="11" customWidth="1"/>
    <col min="11632" max="11632" width="21.453125" style="11" customWidth="1"/>
    <col min="11633" max="11633" width="19.453125" style="11" customWidth="1"/>
    <col min="11634" max="11634" width="30.54296875" style="11" customWidth="1"/>
    <col min="11635" max="11635" width="17.453125" style="11" customWidth="1"/>
    <col min="11636" max="11636" width="10.453125" style="11" customWidth="1"/>
    <col min="11637" max="11637" width="15.453125" style="11" customWidth="1"/>
    <col min="11638" max="11638" width="11.453125" style="11" customWidth="1"/>
    <col min="11639" max="11639" width="15.54296875" style="11" customWidth="1"/>
    <col min="11640" max="11640" width="73.453125" style="11" customWidth="1"/>
    <col min="11641" max="11641" width="79.453125" style="11" customWidth="1"/>
    <col min="11642" max="11642" width="27.453125" style="11" customWidth="1"/>
    <col min="11643" max="11643" width="21.453125" style="11" customWidth="1"/>
    <col min="11644" max="11644" width="79.453125" style="11" customWidth="1"/>
    <col min="11645" max="11645" width="22.453125" style="11" customWidth="1"/>
    <col min="11646" max="11884" width="11.453125" style="11"/>
    <col min="11885" max="11885" width="30" style="11" customWidth="1"/>
    <col min="11886" max="11886" width="23.54296875" style="11" customWidth="1"/>
    <col min="11887" max="11887" width="17.453125" style="11" customWidth="1"/>
    <col min="11888" max="11888" width="21.453125" style="11" customWidth="1"/>
    <col min="11889" max="11889" width="19.453125" style="11" customWidth="1"/>
    <col min="11890" max="11890" width="30.54296875" style="11" customWidth="1"/>
    <col min="11891" max="11891" width="17.453125" style="11" customWidth="1"/>
    <col min="11892" max="11892" width="10.453125" style="11" customWidth="1"/>
    <col min="11893" max="11893" width="15.453125" style="11" customWidth="1"/>
    <col min="11894" max="11894" width="11.453125" style="11" customWidth="1"/>
    <col min="11895" max="11895" width="15.54296875" style="11" customWidth="1"/>
    <col min="11896" max="11896" width="73.453125" style="11" customWidth="1"/>
    <col min="11897" max="11897" width="79.453125" style="11" customWidth="1"/>
    <col min="11898" max="11898" width="27.453125" style="11" customWidth="1"/>
    <col min="11899" max="11899" width="21.453125" style="11" customWidth="1"/>
    <col min="11900" max="11900" width="79.453125" style="11" customWidth="1"/>
    <col min="11901" max="11901" width="22.453125" style="11" customWidth="1"/>
    <col min="11902" max="12140" width="11.453125" style="11"/>
    <col min="12141" max="12141" width="30" style="11" customWidth="1"/>
    <col min="12142" max="12142" width="23.54296875" style="11" customWidth="1"/>
    <col min="12143" max="12143" width="17.453125" style="11" customWidth="1"/>
    <col min="12144" max="12144" width="21.453125" style="11" customWidth="1"/>
    <col min="12145" max="12145" width="19.453125" style="11" customWidth="1"/>
    <col min="12146" max="12146" width="30.54296875" style="11" customWidth="1"/>
    <col min="12147" max="12147" width="17.453125" style="11" customWidth="1"/>
    <col min="12148" max="12148" width="10.453125" style="11" customWidth="1"/>
    <col min="12149" max="12149" width="15.453125" style="11" customWidth="1"/>
    <col min="12150" max="12150" width="11.453125" style="11" customWidth="1"/>
    <col min="12151" max="12151" width="15.54296875" style="11" customWidth="1"/>
    <col min="12152" max="12152" width="73.453125" style="11" customWidth="1"/>
    <col min="12153" max="12153" width="79.453125" style="11" customWidth="1"/>
    <col min="12154" max="12154" width="27.453125" style="11" customWidth="1"/>
    <col min="12155" max="12155" width="21.453125" style="11" customWidth="1"/>
    <col min="12156" max="12156" width="79.453125" style="11" customWidth="1"/>
    <col min="12157" max="12157" width="22.453125" style="11" customWidth="1"/>
    <col min="12158" max="12396" width="11.453125" style="11"/>
    <col min="12397" max="12397" width="30" style="11" customWidth="1"/>
    <col min="12398" max="12398" width="23.54296875" style="11" customWidth="1"/>
    <col min="12399" max="12399" width="17.453125" style="11" customWidth="1"/>
    <col min="12400" max="12400" width="21.453125" style="11" customWidth="1"/>
    <col min="12401" max="12401" width="19.453125" style="11" customWidth="1"/>
    <col min="12402" max="12402" width="30.54296875" style="11" customWidth="1"/>
    <col min="12403" max="12403" width="17.453125" style="11" customWidth="1"/>
    <col min="12404" max="12404" width="10.453125" style="11" customWidth="1"/>
    <col min="12405" max="12405" width="15.453125" style="11" customWidth="1"/>
    <col min="12406" max="12406" width="11.453125" style="11" customWidth="1"/>
    <col min="12407" max="12407" width="15.54296875" style="11" customWidth="1"/>
    <col min="12408" max="12408" width="73.453125" style="11" customWidth="1"/>
    <col min="12409" max="12409" width="79.453125" style="11" customWidth="1"/>
    <col min="12410" max="12410" width="27.453125" style="11" customWidth="1"/>
    <col min="12411" max="12411" width="21.453125" style="11" customWidth="1"/>
    <col min="12412" max="12412" width="79.453125" style="11" customWidth="1"/>
    <col min="12413" max="12413" width="22.453125" style="11" customWidth="1"/>
    <col min="12414" max="12652" width="11.453125" style="11"/>
    <col min="12653" max="12653" width="30" style="11" customWidth="1"/>
    <col min="12654" max="12654" width="23.54296875" style="11" customWidth="1"/>
    <col min="12655" max="12655" width="17.453125" style="11" customWidth="1"/>
    <col min="12656" max="12656" width="21.453125" style="11" customWidth="1"/>
    <col min="12657" max="12657" width="19.453125" style="11" customWidth="1"/>
    <col min="12658" max="12658" width="30.54296875" style="11" customWidth="1"/>
    <col min="12659" max="12659" width="17.453125" style="11" customWidth="1"/>
    <col min="12660" max="12660" width="10.453125" style="11" customWidth="1"/>
    <col min="12661" max="12661" width="15.453125" style="11" customWidth="1"/>
    <col min="12662" max="12662" width="11.453125" style="11" customWidth="1"/>
    <col min="12663" max="12663" width="15.54296875" style="11" customWidth="1"/>
    <col min="12664" max="12664" width="73.453125" style="11" customWidth="1"/>
    <col min="12665" max="12665" width="79.453125" style="11" customWidth="1"/>
    <col min="12666" max="12666" width="27.453125" style="11" customWidth="1"/>
    <col min="12667" max="12667" width="21.453125" style="11" customWidth="1"/>
    <col min="12668" max="12668" width="79.453125" style="11" customWidth="1"/>
    <col min="12669" max="12669" width="22.453125" style="11" customWidth="1"/>
    <col min="12670" max="12908" width="11.453125" style="11"/>
    <col min="12909" max="12909" width="30" style="11" customWidth="1"/>
    <col min="12910" max="12910" width="23.54296875" style="11" customWidth="1"/>
    <col min="12911" max="12911" width="17.453125" style="11" customWidth="1"/>
    <col min="12912" max="12912" width="21.453125" style="11" customWidth="1"/>
    <col min="12913" max="12913" width="19.453125" style="11" customWidth="1"/>
    <col min="12914" max="12914" width="30.54296875" style="11" customWidth="1"/>
    <col min="12915" max="12915" width="17.453125" style="11" customWidth="1"/>
    <col min="12916" max="12916" width="10.453125" style="11" customWidth="1"/>
    <col min="12917" max="12917" width="15.453125" style="11" customWidth="1"/>
    <col min="12918" max="12918" width="11.453125" style="11" customWidth="1"/>
    <col min="12919" max="12919" width="15.54296875" style="11" customWidth="1"/>
    <col min="12920" max="12920" width="73.453125" style="11" customWidth="1"/>
    <col min="12921" max="12921" width="79.453125" style="11" customWidth="1"/>
    <col min="12922" max="12922" width="27.453125" style="11" customWidth="1"/>
    <col min="12923" max="12923" width="21.453125" style="11" customWidth="1"/>
    <col min="12924" max="12924" width="79.453125" style="11" customWidth="1"/>
    <col min="12925" max="12925" width="22.453125" style="11" customWidth="1"/>
    <col min="12926" max="13164" width="11.453125" style="11"/>
    <col min="13165" max="13165" width="30" style="11" customWidth="1"/>
    <col min="13166" max="13166" width="23.54296875" style="11" customWidth="1"/>
    <col min="13167" max="13167" width="17.453125" style="11" customWidth="1"/>
    <col min="13168" max="13168" width="21.453125" style="11" customWidth="1"/>
    <col min="13169" max="13169" width="19.453125" style="11" customWidth="1"/>
    <col min="13170" max="13170" width="30.54296875" style="11" customWidth="1"/>
    <col min="13171" max="13171" width="17.453125" style="11" customWidth="1"/>
    <col min="13172" max="13172" width="10.453125" style="11" customWidth="1"/>
    <col min="13173" max="13173" width="15.453125" style="11" customWidth="1"/>
    <col min="13174" max="13174" width="11.453125" style="11" customWidth="1"/>
    <col min="13175" max="13175" width="15.54296875" style="11" customWidth="1"/>
    <col min="13176" max="13176" width="73.453125" style="11" customWidth="1"/>
    <col min="13177" max="13177" width="79.453125" style="11" customWidth="1"/>
    <col min="13178" max="13178" width="27.453125" style="11" customWidth="1"/>
    <col min="13179" max="13179" width="21.453125" style="11" customWidth="1"/>
    <col min="13180" max="13180" width="79.453125" style="11" customWidth="1"/>
    <col min="13181" max="13181" width="22.453125" style="11" customWidth="1"/>
    <col min="13182" max="13420" width="11.453125" style="11"/>
    <col min="13421" max="13421" width="30" style="11" customWidth="1"/>
    <col min="13422" max="13422" width="23.54296875" style="11" customWidth="1"/>
    <col min="13423" max="13423" width="17.453125" style="11" customWidth="1"/>
    <col min="13424" max="13424" width="21.453125" style="11" customWidth="1"/>
    <col min="13425" max="13425" width="19.453125" style="11" customWidth="1"/>
    <col min="13426" max="13426" width="30.54296875" style="11" customWidth="1"/>
    <col min="13427" max="13427" width="17.453125" style="11" customWidth="1"/>
    <col min="13428" max="13428" width="10.453125" style="11" customWidth="1"/>
    <col min="13429" max="13429" width="15.453125" style="11" customWidth="1"/>
    <col min="13430" max="13430" width="11.453125" style="11" customWidth="1"/>
    <col min="13431" max="13431" width="15.54296875" style="11" customWidth="1"/>
    <col min="13432" max="13432" width="73.453125" style="11" customWidth="1"/>
    <col min="13433" max="13433" width="79.453125" style="11" customWidth="1"/>
    <col min="13434" max="13434" width="27.453125" style="11" customWidth="1"/>
    <col min="13435" max="13435" width="21.453125" style="11" customWidth="1"/>
    <col min="13436" max="13436" width="79.453125" style="11" customWidth="1"/>
    <col min="13437" max="13437" width="22.453125" style="11" customWidth="1"/>
    <col min="13438" max="13676" width="11.453125" style="11"/>
    <col min="13677" max="13677" width="30" style="11" customWidth="1"/>
    <col min="13678" max="13678" width="23.54296875" style="11" customWidth="1"/>
    <col min="13679" max="13679" width="17.453125" style="11" customWidth="1"/>
    <col min="13680" max="13680" width="21.453125" style="11" customWidth="1"/>
    <col min="13681" max="13681" width="19.453125" style="11" customWidth="1"/>
    <col min="13682" max="13682" width="30.54296875" style="11" customWidth="1"/>
    <col min="13683" max="13683" width="17.453125" style="11" customWidth="1"/>
    <col min="13684" max="13684" width="10.453125" style="11" customWidth="1"/>
    <col min="13685" max="13685" width="15.453125" style="11" customWidth="1"/>
    <col min="13686" max="13686" width="11.453125" style="11" customWidth="1"/>
    <col min="13687" max="13687" width="15.54296875" style="11" customWidth="1"/>
    <col min="13688" max="13688" width="73.453125" style="11" customWidth="1"/>
    <col min="13689" max="13689" width="79.453125" style="11" customWidth="1"/>
    <col min="13690" max="13690" width="27.453125" style="11" customWidth="1"/>
    <col min="13691" max="13691" width="21.453125" style="11" customWidth="1"/>
    <col min="13692" max="13692" width="79.453125" style="11" customWidth="1"/>
    <col min="13693" max="13693" width="22.453125" style="11" customWidth="1"/>
    <col min="13694" max="13932" width="11.453125" style="11"/>
    <col min="13933" max="13933" width="30" style="11" customWidth="1"/>
    <col min="13934" max="13934" width="23.54296875" style="11" customWidth="1"/>
    <col min="13935" max="13935" width="17.453125" style="11" customWidth="1"/>
    <col min="13936" max="13936" width="21.453125" style="11" customWidth="1"/>
    <col min="13937" max="13937" width="19.453125" style="11" customWidth="1"/>
    <col min="13938" max="13938" width="30.54296875" style="11" customWidth="1"/>
    <col min="13939" max="13939" width="17.453125" style="11" customWidth="1"/>
    <col min="13940" max="13940" width="10.453125" style="11" customWidth="1"/>
    <col min="13941" max="13941" width="15.453125" style="11" customWidth="1"/>
    <col min="13942" max="13942" width="11.453125" style="11" customWidth="1"/>
    <col min="13943" max="13943" width="15.54296875" style="11" customWidth="1"/>
    <col min="13944" max="13944" width="73.453125" style="11" customWidth="1"/>
    <col min="13945" max="13945" width="79.453125" style="11" customWidth="1"/>
    <col min="13946" max="13946" width="27.453125" style="11" customWidth="1"/>
    <col min="13947" max="13947" width="21.453125" style="11" customWidth="1"/>
    <col min="13948" max="13948" width="79.453125" style="11" customWidth="1"/>
    <col min="13949" max="13949" width="22.453125" style="11" customWidth="1"/>
    <col min="13950" max="14188" width="11.453125" style="11"/>
    <col min="14189" max="14189" width="30" style="11" customWidth="1"/>
    <col min="14190" max="14190" width="23.54296875" style="11" customWidth="1"/>
    <col min="14191" max="14191" width="17.453125" style="11" customWidth="1"/>
    <col min="14192" max="14192" width="21.453125" style="11" customWidth="1"/>
    <col min="14193" max="14193" width="19.453125" style="11" customWidth="1"/>
    <col min="14194" max="14194" width="30.54296875" style="11" customWidth="1"/>
    <col min="14195" max="14195" width="17.453125" style="11" customWidth="1"/>
    <col min="14196" max="14196" width="10.453125" style="11" customWidth="1"/>
    <col min="14197" max="14197" width="15.453125" style="11" customWidth="1"/>
    <col min="14198" max="14198" width="11.453125" style="11" customWidth="1"/>
    <col min="14199" max="14199" width="15.54296875" style="11" customWidth="1"/>
    <col min="14200" max="14200" width="73.453125" style="11" customWidth="1"/>
    <col min="14201" max="14201" width="79.453125" style="11" customWidth="1"/>
    <col min="14202" max="14202" width="27.453125" style="11" customWidth="1"/>
    <col min="14203" max="14203" width="21.453125" style="11" customWidth="1"/>
    <col min="14204" max="14204" width="79.453125" style="11" customWidth="1"/>
    <col min="14205" max="14205" width="22.453125" style="11" customWidth="1"/>
    <col min="14206" max="14444" width="11.453125" style="11"/>
    <col min="14445" max="14445" width="30" style="11" customWidth="1"/>
    <col min="14446" max="14446" width="23.54296875" style="11" customWidth="1"/>
    <col min="14447" max="14447" width="17.453125" style="11" customWidth="1"/>
    <col min="14448" max="14448" width="21.453125" style="11" customWidth="1"/>
    <col min="14449" max="14449" width="19.453125" style="11" customWidth="1"/>
    <col min="14450" max="14450" width="30.54296875" style="11" customWidth="1"/>
    <col min="14451" max="14451" width="17.453125" style="11" customWidth="1"/>
    <col min="14452" max="14452" width="10.453125" style="11" customWidth="1"/>
    <col min="14453" max="14453" width="15.453125" style="11" customWidth="1"/>
    <col min="14454" max="14454" width="11.453125" style="11" customWidth="1"/>
    <col min="14455" max="14455" width="15.54296875" style="11" customWidth="1"/>
    <col min="14456" max="14456" width="73.453125" style="11" customWidth="1"/>
    <col min="14457" max="14457" width="79.453125" style="11" customWidth="1"/>
    <col min="14458" max="14458" width="27.453125" style="11" customWidth="1"/>
    <col min="14459" max="14459" width="21.453125" style="11" customWidth="1"/>
    <col min="14460" max="14460" width="79.453125" style="11" customWidth="1"/>
    <col min="14461" max="14461" width="22.453125" style="11" customWidth="1"/>
    <col min="14462" max="14700" width="11.453125" style="11"/>
    <col min="14701" max="14701" width="30" style="11" customWidth="1"/>
    <col min="14702" max="14702" width="23.54296875" style="11" customWidth="1"/>
    <col min="14703" max="14703" width="17.453125" style="11" customWidth="1"/>
    <col min="14704" max="14704" width="21.453125" style="11" customWidth="1"/>
    <col min="14705" max="14705" width="19.453125" style="11" customWidth="1"/>
    <col min="14706" max="14706" width="30.54296875" style="11" customWidth="1"/>
    <col min="14707" max="14707" width="17.453125" style="11" customWidth="1"/>
    <col min="14708" max="14708" width="10.453125" style="11" customWidth="1"/>
    <col min="14709" max="14709" width="15.453125" style="11" customWidth="1"/>
    <col min="14710" max="14710" width="11.453125" style="11" customWidth="1"/>
    <col min="14711" max="14711" width="15.54296875" style="11" customWidth="1"/>
    <col min="14712" max="14712" width="73.453125" style="11" customWidth="1"/>
    <col min="14713" max="14713" width="79.453125" style="11" customWidth="1"/>
    <col min="14714" max="14714" width="27.453125" style="11" customWidth="1"/>
    <col min="14715" max="14715" width="21.453125" style="11" customWidth="1"/>
    <col min="14716" max="14716" width="79.453125" style="11" customWidth="1"/>
    <col min="14717" max="14717" width="22.453125" style="11" customWidth="1"/>
    <col min="14718" max="14956" width="11.453125" style="11"/>
    <col min="14957" max="14957" width="30" style="11" customWidth="1"/>
    <col min="14958" max="14958" width="23.54296875" style="11" customWidth="1"/>
    <col min="14959" max="14959" width="17.453125" style="11" customWidth="1"/>
    <col min="14960" max="14960" width="21.453125" style="11" customWidth="1"/>
    <col min="14961" max="14961" width="19.453125" style="11" customWidth="1"/>
    <col min="14962" max="14962" width="30.54296875" style="11" customWidth="1"/>
    <col min="14963" max="14963" width="17.453125" style="11" customWidth="1"/>
    <col min="14964" max="14964" width="10.453125" style="11" customWidth="1"/>
    <col min="14965" max="14965" width="15.453125" style="11" customWidth="1"/>
    <col min="14966" max="14966" width="11.453125" style="11" customWidth="1"/>
    <col min="14967" max="14967" width="15.54296875" style="11" customWidth="1"/>
    <col min="14968" max="14968" width="73.453125" style="11" customWidth="1"/>
    <col min="14969" max="14969" width="79.453125" style="11" customWidth="1"/>
    <col min="14970" max="14970" width="27.453125" style="11" customWidth="1"/>
    <col min="14971" max="14971" width="21.453125" style="11" customWidth="1"/>
    <col min="14972" max="14972" width="79.453125" style="11" customWidth="1"/>
    <col min="14973" max="14973" width="22.453125" style="11" customWidth="1"/>
    <col min="14974" max="15212" width="11.453125" style="11"/>
    <col min="15213" max="15213" width="30" style="11" customWidth="1"/>
    <col min="15214" max="15214" width="23.54296875" style="11" customWidth="1"/>
    <col min="15215" max="15215" width="17.453125" style="11" customWidth="1"/>
    <col min="15216" max="15216" width="21.453125" style="11" customWidth="1"/>
    <col min="15217" max="15217" width="19.453125" style="11" customWidth="1"/>
    <col min="15218" max="15218" width="30.54296875" style="11" customWidth="1"/>
    <col min="15219" max="15219" width="17.453125" style="11" customWidth="1"/>
    <col min="15220" max="15220" width="10.453125" style="11" customWidth="1"/>
    <col min="15221" max="15221" width="15.453125" style="11" customWidth="1"/>
    <col min="15222" max="15222" width="11.453125" style="11" customWidth="1"/>
    <col min="15223" max="15223" width="15.54296875" style="11" customWidth="1"/>
    <col min="15224" max="15224" width="73.453125" style="11" customWidth="1"/>
    <col min="15225" max="15225" width="79.453125" style="11" customWidth="1"/>
    <col min="15226" max="15226" width="27.453125" style="11" customWidth="1"/>
    <col min="15227" max="15227" width="21.453125" style="11" customWidth="1"/>
    <col min="15228" max="15228" width="79.453125" style="11" customWidth="1"/>
    <col min="15229" max="15229" width="22.453125" style="11" customWidth="1"/>
    <col min="15230" max="15468" width="11.453125" style="11"/>
    <col min="15469" max="15469" width="30" style="11" customWidth="1"/>
    <col min="15470" max="15470" width="23.54296875" style="11" customWidth="1"/>
    <col min="15471" max="15471" width="17.453125" style="11" customWidth="1"/>
    <col min="15472" max="15472" width="21.453125" style="11" customWidth="1"/>
    <col min="15473" max="15473" width="19.453125" style="11" customWidth="1"/>
    <col min="15474" max="15474" width="30.54296875" style="11" customWidth="1"/>
    <col min="15475" max="15475" width="17.453125" style="11" customWidth="1"/>
    <col min="15476" max="15476" width="10.453125" style="11" customWidth="1"/>
    <col min="15477" max="15477" width="15.453125" style="11" customWidth="1"/>
    <col min="15478" max="15478" width="11.453125" style="11" customWidth="1"/>
    <col min="15479" max="15479" width="15.54296875" style="11" customWidth="1"/>
    <col min="15480" max="15480" width="73.453125" style="11" customWidth="1"/>
    <col min="15481" max="15481" width="79.453125" style="11" customWidth="1"/>
    <col min="15482" max="15482" width="27.453125" style="11" customWidth="1"/>
    <col min="15483" max="15483" width="21.453125" style="11" customWidth="1"/>
    <col min="15484" max="15484" width="79.453125" style="11" customWidth="1"/>
    <col min="15485" max="15485" width="22.453125" style="11" customWidth="1"/>
    <col min="15486" max="15724" width="11.453125" style="11"/>
    <col min="15725" max="15725" width="30" style="11" customWidth="1"/>
    <col min="15726" max="15726" width="23.54296875" style="11" customWidth="1"/>
    <col min="15727" max="15727" width="17.453125" style="11" customWidth="1"/>
    <col min="15728" max="15728" width="21.453125" style="11" customWidth="1"/>
    <col min="15729" max="15729" width="19.453125" style="11" customWidth="1"/>
    <col min="15730" max="15730" width="30.54296875" style="11" customWidth="1"/>
    <col min="15731" max="15731" width="17.453125" style="11" customWidth="1"/>
    <col min="15732" max="15732" width="10.453125" style="11" customWidth="1"/>
    <col min="15733" max="15733" width="15.453125" style="11" customWidth="1"/>
    <col min="15734" max="15734" width="11.453125" style="11" customWidth="1"/>
    <col min="15735" max="15735" width="15.54296875" style="11" customWidth="1"/>
    <col min="15736" max="15736" width="73.453125" style="11" customWidth="1"/>
    <col min="15737" max="15737" width="79.453125" style="11" customWidth="1"/>
    <col min="15738" max="15738" width="27.453125" style="11" customWidth="1"/>
    <col min="15739" max="15739" width="21.453125" style="11" customWidth="1"/>
    <col min="15740" max="15740" width="79.453125" style="11" customWidth="1"/>
    <col min="15741" max="15741" width="22.453125" style="11" customWidth="1"/>
    <col min="15742" max="16384" width="11.453125" style="11"/>
  </cols>
  <sheetData>
    <row r="1" spans="1:34" ht="8.15" customHeight="1" x14ac:dyDescent="0.35">
      <c r="A1" s="120"/>
      <c r="B1" s="121"/>
      <c r="C1" s="111" t="s">
        <v>936</v>
      </c>
      <c r="D1" s="112"/>
      <c r="E1" s="112"/>
      <c r="F1" s="112"/>
      <c r="G1" s="112"/>
      <c r="H1" s="113"/>
      <c r="I1" s="65"/>
      <c r="J1" s="65"/>
      <c r="K1" s="65"/>
      <c r="L1" s="54" t="s">
        <v>45</v>
      </c>
      <c r="M1" s="65"/>
      <c r="N1" s="65"/>
      <c r="O1" s="65"/>
      <c r="P1" s="65"/>
      <c r="Q1" s="65"/>
      <c r="R1" s="75"/>
      <c r="S1" s="65"/>
      <c r="T1" s="77"/>
      <c r="U1" s="65"/>
      <c r="V1" s="65"/>
    </row>
    <row r="2" spans="1:34" x14ac:dyDescent="0.35">
      <c r="A2" s="122"/>
      <c r="B2" s="123"/>
      <c r="C2" s="114"/>
      <c r="D2" s="115"/>
      <c r="E2" s="115"/>
      <c r="F2" s="115"/>
      <c r="G2" s="115"/>
      <c r="H2" s="116"/>
      <c r="I2" s="108" t="s">
        <v>46</v>
      </c>
      <c r="J2" s="109"/>
      <c r="K2" s="109"/>
      <c r="L2" s="109"/>
      <c r="M2" s="110"/>
      <c r="N2" s="108" t="s">
        <v>46</v>
      </c>
      <c r="O2" s="109"/>
      <c r="P2" s="109"/>
      <c r="Q2" s="109"/>
      <c r="R2" s="109"/>
      <c r="S2" s="109"/>
      <c r="T2" s="109"/>
      <c r="U2" s="109"/>
      <c r="V2" s="110"/>
    </row>
    <row r="3" spans="1:34" x14ac:dyDescent="0.35">
      <c r="A3" s="122"/>
      <c r="B3" s="123"/>
      <c r="C3" s="114"/>
      <c r="D3" s="115"/>
      <c r="E3" s="115"/>
      <c r="F3" s="115"/>
      <c r="G3" s="115"/>
      <c r="H3" s="116"/>
      <c r="I3" s="108" t="s">
        <v>47</v>
      </c>
      <c r="J3" s="109"/>
      <c r="K3" s="109"/>
      <c r="L3" s="109"/>
      <c r="M3" s="110"/>
      <c r="N3" s="108" t="s">
        <v>47</v>
      </c>
      <c r="O3" s="109"/>
      <c r="P3" s="109"/>
      <c r="Q3" s="109"/>
      <c r="R3" s="109"/>
      <c r="S3" s="109"/>
      <c r="T3" s="109"/>
      <c r="U3" s="109"/>
      <c r="V3" s="110"/>
    </row>
    <row r="4" spans="1:34" ht="13.5" customHeight="1" x14ac:dyDescent="0.35">
      <c r="A4" s="124"/>
      <c r="B4" s="125"/>
      <c r="C4" s="117"/>
      <c r="D4" s="118"/>
      <c r="E4" s="118"/>
      <c r="F4" s="118"/>
      <c r="G4" s="118"/>
      <c r="H4" s="119"/>
      <c r="I4" s="108" t="s">
        <v>48</v>
      </c>
      <c r="J4" s="109"/>
      <c r="K4" s="109"/>
      <c r="L4" s="109"/>
      <c r="M4" s="110"/>
      <c r="N4" s="108" t="s">
        <v>48</v>
      </c>
      <c r="O4" s="109"/>
      <c r="P4" s="109"/>
      <c r="Q4" s="109"/>
      <c r="R4" s="109"/>
      <c r="S4" s="109"/>
      <c r="T4" s="109"/>
      <c r="U4" s="109"/>
      <c r="V4" s="110"/>
    </row>
    <row r="5" spans="1:34" ht="13.5" customHeight="1" x14ac:dyDescent="0.35">
      <c r="A5" s="139" t="s">
        <v>49</v>
      </c>
      <c r="B5" s="140"/>
      <c r="C5" s="140"/>
      <c r="D5" s="140"/>
      <c r="E5" s="140"/>
      <c r="F5" s="140"/>
      <c r="G5" s="140"/>
      <c r="H5" s="140"/>
      <c r="I5" s="140"/>
      <c r="J5" s="140"/>
      <c r="K5" s="140"/>
      <c r="L5" s="140"/>
      <c r="M5" s="140"/>
      <c r="N5" s="140"/>
      <c r="O5" s="140"/>
      <c r="P5" s="140"/>
      <c r="Q5" s="140"/>
      <c r="R5" s="140"/>
      <c r="S5" s="140"/>
      <c r="T5" s="140"/>
      <c r="U5" s="140"/>
      <c r="V5" s="141"/>
    </row>
    <row r="6" spans="1:34" ht="13.5" customHeight="1" x14ac:dyDescent="0.35">
      <c r="A6" s="128" t="s">
        <v>50</v>
      </c>
      <c r="B6" s="129"/>
      <c r="C6" s="136" t="s">
        <v>51</v>
      </c>
      <c r="D6" s="137"/>
      <c r="E6" s="137"/>
      <c r="F6" s="137"/>
      <c r="G6" s="138"/>
      <c r="H6" s="130"/>
      <c r="I6" s="131"/>
      <c r="J6" s="131"/>
      <c r="K6" s="131"/>
      <c r="L6" s="131"/>
      <c r="M6" s="131"/>
      <c r="N6" s="131"/>
      <c r="O6" s="131"/>
      <c r="P6" s="131"/>
      <c r="Q6" s="131"/>
      <c r="R6" s="131"/>
      <c r="S6" s="131"/>
      <c r="T6" s="131"/>
      <c r="U6" s="131"/>
      <c r="V6" s="132"/>
    </row>
    <row r="7" spans="1:34" ht="13.5" customHeight="1" x14ac:dyDescent="0.35">
      <c r="A7" s="128" t="s">
        <v>52</v>
      </c>
      <c r="B7" s="129"/>
      <c r="C7" s="78">
        <v>46027</v>
      </c>
      <c r="D7" s="128" t="s">
        <v>53</v>
      </c>
      <c r="E7" s="129"/>
      <c r="F7" s="126">
        <v>46022</v>
      </c>
      <c r="G7" s="127"/>
      <c r="H7" s="133"/>
      <c r="I7" s="134"/>
      <c r="J7" s="134"/>
      <c r="K7" s="134"/>
      <c r="L7" s="134"/>
      <c r="M7" s="134"/>
      <c r="N7" s="134"/>
      <c r="O7" s="134"/>
      <c r="P7" s="134"/>
      <c r="Q7" s="134"/>
      <c r="R7" s="134"/>
      <c r="S7" s="134"/>
      <c r="T7" s="134"/>
      <c r="U7" s="134"/>
      <c r="V7" s="135"/>
    </row>
    <row r="8" spans="1:34" s="12" customFormat="1" ht="67.5" x14ac:dyDescent="0.35">
      <c r="A8" s="68" t="s">
        <v>54</v>
      </c>
      <c r="B8" s="79" t="s">
        <v>55</v>
      </c>
      <c r="C8" s="79" t="s">
        <v>56</v>
      </c>
      <c r="D8" s="79" t="s">
        <v>57</v>
      </c>
      <c r="E8" s="79" t="s">
        <v>58</v>
      </c>
      <c r="F8" s="79" t="s">
        <v>59</v>
      </c>
      <c r="G8" s="80" t="s">
        <v>60</v>
      </c>
      <c r="H8" s="79" t="s">
        <v>61</v>
      </c>
      <c r="I8" s="79" t="s">
        <v>62</v>
      </c>
      <c r="J8" s="79" t="s">
        <v>63</v>
      </c>
      <c r="K8" s="79" t="s">
        <v>64</v>
      </c>
      <c r="L8" s="79" t="s">
        <v>65</v>
      </c>
      <c r="M8" s="79" t="s">
        <v>66</v>
      </c>
      <c r="N8" s="79" t="s">
        <v>67</v>
      </c>
      <c r="O8" s="79" t="s">
        <v>68</v>
      </c>
      <c r="P8" s="79" t="s">
        <v>69</v>
      </c>
      <c r="Q8" s="79" t="s">
        <v>70</v>
      </c>
      <c r="R8" s="81" t="s">
        <v>71</v>
      </c>
      <c r="S8" s="82" t="s">
        <v>72</v>
      </c>
      <c r="T8" s="83" t="s">
        <v>73</v>
      </c>
      <c r="U8" s="79" t="s">
        <v>74</v>
      </c>
      <c r="V8" s="79" t="s">
        <v>75</v>
      </c>
    </row>
    <row r="9" spans="1:34" ht="409.5" x14ac:dyDescent="0.35">
      <c r="A9" s="68">
        <v>1</v>
      </c>
      <c r="B9" s="37" t="s">
        <v>76</v>
      </c>
      <c r="C9" s="30" t="s">
        <v>77</v>
      </c>
      <c r="D9" s="30" t="s">
        <v>78</v>
      </c>
      <c r="E9" s="30" t="s">
        <v>79</v>
      </c>
      <c r="F9" s="30" t="s">
        <v>80</v>
      </c>
      <c r="G9" s="43">
        <v>119429592</v>
      </c>
      <c r="H9" s="30" t="s">
        <v>81</v>
      </c>
      <c r="I9" s="30" t="s">
        <v>82</v>
      </c>
      <c r="J9" s="30" t="s">
        <v>83</v>
      </c>
      <c r="K9" s="30" t="s">
        <v>84</v>
      </c>
      <c r="L9" s="44" t="s">
        <v>85</v>
      </c>
      <c r="M9" s="30" t="s">
        <v>86</v>
      </c>
      <c r="N9" s="30" t="s">
        <v>87</v>
      </c>
      <c r="O9" s="30" t="s">
        <v>88</v>
      </c>
      <c r="P9" s="30" t="s">
        <v>89</v>
      </c>
      <c r="Q9" s="30" t="s">
        <v>90</v>
      </c>
      <c r="R9" s="63">
        <v>45889</v>
      </c>
      <c r="S9" s="38" t="s">
        <v>91</v>
      </c>
      <c r="T9" s="36" t="s">
        <v>92</v>
      </c>
      <c r="U9" s="30" t="s">
        <v>93</v>
      </c>
      <c r="V9" s="30" t="s">
        <v>94</v>
      </c>
    </row>
    <row r="10" spans="1:34" ht="324" x14ac:dyDescent="0.35">
      <c r="A10" s="68">
        <f>1+A9</f>
        <v>2</v>
      </c>
      <c r="B10" s="29" t="s">
        <v>95</v>
      </c>
      <c r="C10" s="29" t="s">
        <v>96</v>
      </c>
      <c r="D10" s="30" t="s">
        <v>78</v>
      </c>
      <c r="E10" s="30" t="s">
        <v>97</v>
      </c>
      <c r="F10" s="30" t="s">
        <v>98</v>
      </c>
      <c r="G10" s="43">
        <v>0</v>
      </c>
      <c r="H10" s="30" t="s">
        <v>99</v>
      </c>
      <c r="I10" s="34" t="s">
        <v>100</v>
      </c>
      <c r="J10" s="34" t="s">
        <v>101</v>
      </c>
      <c r="K10" s="34" t="s">
        <v>84</v>
      </c>
      <c r="L10" s="54" t="s">
        <v>958</v>
      </c>
      <c r="M10" s="34" t="s">
        <v>959</v>
      </c>
      <c r="N10" s="45">
        <v>42872</v>
      </c>
      <c r="O10" s="34" t="s">
        <v>102</v>
      </c>
      <c r="P10" s="34" t="s">
        <v>103</v>
      </c>
      <c r="Q10" s="34" t="s">
        <v>104</v>
      </c>
      <c r="R10" s="63">
        <v>45881</v>
      </c>
      <c r="S10" s="38" t="s">
        <v>105</v>
      </c>
      <c r="T10" s="36" t="s">
        <v>106</v>
      </c>
      <c r="U10" s="34" t="s">
        <v>107</v>
      </c>
      <c r="V10" s="34" t="s">
        <v>108</v>
      </c>
    </row>
    <row r="11" spans="1:34" ht="409.5" x14ac:dyDescent="0.35">
      <c r="A11" s="68">
        <f t="shared" ref="A11:A74" si="0">1+A10</f>
        <v>3</v>
      </c>
      <c r="B11" s="29" t="s">
        <v>944</v>
      </c>
      <c r="C11" s="29" t="s">
        <v>109</v>
      </c>
      <c r="D11" s="30" t="s">
        <v>110</v>
      </c>
      <c r="E11" s="30" t="s">
        <v>111</v>
      </c>
      <c r="F11" s="39" t="s">
        <v>112</v>
      </c>
      <c r="G11" s="31">
        <v>16652320</v>
      </c>
      <c r="H11" s="30" t="s">
        <v>113</v>
      </c>
      <c r="I11" s="34" t="s">
        <v>114</v>
      </c>
      <c r="J11" s="32" t="s">
        <v>115</v>
      </c>
      <c r="K11" s="32" t="s">
        <v>116</v>
      </c>
      <c r="L11" s="48" t="s">
        <v>960</v>
      </c>
      <c r="M11" s="32" t="s">
        <v>961</v>
      </c>
      <c r="N11" s="49">
        <v>43663</v>
      </c>
      <c r="O11" s="32" t="s">
        <v>117</v>
      </c>
      <c r="P11" s="32" t="s">
        <v>118</v>
      </c>
      <c r="Q11" s="32" t="s">
        <v>119</v>
      </c>
      <c r="R11" s="58">
        <v>45930</v>
      </c>
      <c r="S11" s="32" t="s">
        <v>120</v>
      </c>
      <c r="T11" s="50" t="s">
        <v>106</v>
      </c>
      <c r="U11" s="32" t="s">
        <v>121</v>
      </c>
      <c r="V11" s="32" t="s">
        <v>122</v>
      </c>
      <c r="W11" s="11"/>
      <c r="X11" s="28"/>
      <c r="Y11" s="28"/>
      <c r="Z11" s="28"/>
      <c r="AA11" s="28"/>
      <c r="AB11" s="28"/>
      <c r="AC11" s="28"/>
      <c r="AD11" s="28"/>
      <c r="AE11" s="28"/>
      <c r="AF11" s="28"/>
      <c r="AG11" s="28"/>
      <c r="AH11" s="28"/>
    </row>
    <row r="12" spans="1:34" ht="409.5" x14ac:dyDescent="0.35">
      <c r="A12" s="68">
        <f t="shared" si="0"/>
        <v>4</v>
      </c>
      <c r="B12" s="29" t="s">
        <v>123</v>
      </c>
      <c r="C12" s="29" t="s">
        <v>124</v>
      </c>
      <c r="D12" s="30" t="s">
        <v>125</v>
      </c>
      <c r="E12" s="30" t="s">
        <v>126</v>
      </c>
      <c r="F12" s="39" t="s">
        <v>112</v>
      </c>
      <c r="G12" s="31">
        <v>3226967365.7800002</v>
      </c>
      <c r="H12" s="30" t="s">
        <v>127</v>
      </c>
      <c r="I12" s="34" t="s">
        <v>128</v>
      </c>
      <c r="J12" s="34" t="s">
        <v>129</v>
      </c>
      <c r="K12" s="34" t="s">
        <v>130</v>
      </c>
      <c r="L12" s="54" t="s">
        <v>962</v>
      </c>
      <c r="M12" s="34" t="s">
        <v>963</v>
      </c>
      <c r="N12" s="45">
        <v>44624</v>
      </c>
      <c r="O12" s="34" t="s">
        <v>131</v>
      </c>
      <c r="P12" s="34" t="s">
        <v>132</v>
      </c>
      <c r="Q12" s="34" t="s">
        <v>133</v>
      </c>
      <c r="R12" s="35" t="s">
        <v>134</v>
      </c>
      <c r="S12" s="34" t="s">
        <v>134</v>
      </c>
      <c r="T12" s="51" t="s">
        <v>135</v>
      </c>
      <c r="U12" s="34" t="s">
        <v>136</v>
      </c>
      <c r="V12" s="34" t="s">
        <v>137</v>
      </c>
    </row>
    <row r="13" spans="1:34" ht="409.5" x14ac:dyDescent="0.35">
      <c r="A13" s="68">
        <f t="shared" si="0"/>
        <v>5</v>
      </c>
      <c r="B13" s="29" t="s">
        <v>945</v>
      </c>
      <c r="C13" s="46" t="s">
        <v>138</v>
      </c>
      <c r="D13" s="37" t="s">
        <v>78</v>
      </c>
      <c r="E13" s="37" t="s">
        <v>139</v>
      </c>
      <c r="F13" s="37" t="s">
        <v>140</v>
      </c>
      <c r="G13" s="47">
        <v>1058290776</v>
      </c>
      <c r="H13" s="30" t="s">
        <v>81</v>
      </c>
      <c r="I13" s="32" t="s">
        <v>128</v>
      </c>
      <c r="J13" s="32" t="s">
        <v>141</v>
      </c>
      <c r="K13" s="32" t="s">
        <v>142</v>
      </c>
      <c r="L13" s="85" t="s">
        <v>964</v>
      </c>
      <c r="M13" s="32" t="s">
        <v>965</v>
      </c>
      <c r="N13" s="49">
        <v>45086</v>
      </c>
      <c r="O13" s="32" t="s">
        <v>143</v>
      </c>
      <c r="P13" s="32" t="s">
        <v>144</v>
      </c>
      <c r="Q13" s="32" t="s">
        <v>145</v>
      </c>
      <c r="R13" s="58" t="s">
        <v>134</v>
      </c>
      <c r="S13" s="32" t="s">
        <v>134</v>
      </c>
      <c r="T13" s="50" t="s">
        <v>135</v>
      </c>
      <c r="U13" s="32" t="s">
        <v>146</v>
      </c>
      <c r="V13" s="32" t="s">
        <v>147</v>
      </c>
    </row>
    <row r="14" spans="1:34" ht="409.5" x14ac:dyDescent="0.35">
      <c r="A14" s="68">
        <f t="shared" si="0"/>
        <v>6</v>
      </c>
      <c r="B14" s="30" t="s">
        <v>148</v>
      </c>
      <c r="C14" s="35">
        <v>45411</v>
      </c>
      <c r="D14" s="30" t="s">
        <v>78</v>
      </c>
      <c r="E14" s="34" t="s">
        <v>97</v>
      </c>
      <c r="F14" s="34" t="s">
        <v>98</v>
      </c>
      <c r="G14" s="43">
        <v>1170002973</v>
      </c>
      <c r="H14" s="30" t="s">
        <v>81</v>
      </c>
      <c r="I14" s="34" t="s">
        <v>149</v>
      </c>
      <c r="J14" s="34" t="s">
        <v>150</v>
      </c>
      <c r="K14" s="34" t="s">
        <v>130</v>
      </c>
      <c r="L14" s="41" t="s">
        <v>151</v>
      </c>
      <c r="M14" s="34" t="s">
        <v>152</v>
      </c>
      <c r="N14" s="35">
        <v>45412</v>
      </c>
      <c r="O14" s="34" t="s">
        <v>153</v>
      </c>
      <c r="P14" s="34" t="s">
        <v>154</v>
      </c>
      <c r="Q14" s="34" t="s">
        <v>155</v>
      </c>
      <c r="R14" s="63">
        <v>45817</v>
      </c>
      <c r="S14" s="38" t="s">
        <v>105</v>
      </c>
      <c r="T14" s="36" t="s">
        <v>134</v>
      </c>
      <c r="U14" s="34" t="s">
        <v>156</v>
      </c>
      <c r="V14" s="34" t="s">
        <v>157</v>
      </c>
      <c r="W14" s="11"/>
      <c r="X14" s="28"/>
      <c r="Y14" s="28"/>
      <c r="Z14" s="28"/>
      <c r="AA14" s="28"/>
      <c r="AB14" s="28"/>
      <c r="AC14" s="28"/>
      <c r="AD14" s="28"/>
      <c r="AE14" s="28"/>
      <c r="AF14" s="28"/>
      <c r="AG14" s="28"/>
      <c r="AH14" s="28"/>
    </row>
    <row r="15" spans="1:34" ht="252" customHeight="1" x14ac:dyDescent="0.35">
      <c r="A15" s="68">
        <f t="shared" si="0"/>
        <v>7</v>
      </c>
      <c r="B15" s="46" t="s">
        <v>158</v>
      </c>
      <c r="C15" s="46" t="s">
        <v>159</v>
      </c>
      <c r="D15" s="37" t="s">
        <v>78</v>
      </c>
      <c r="E15" s="37" t="s">
        <v>160</v>
      </c>
      <c r="F15" s="37" t="s">
        <v>161</v>
      </c>
      <c r="G15" s="47">
        <v>30000000</v>
      </c>
      <c r="H15" s="37" t="s">
        <v>956</v>
      </c>
      <c r="I15" s="32" t="s">
        <v>162</v>
      </c>
      <c r="J15" s="32" t="s">
        <v>128</v>
      </c>
      <c r="K15" s="32" t="s">
        <v>130</v>
      </c>
      <c r="L15" s="48" t="s">
        <v>163</v>
      </c>
      <c r="M15" s="32" t="s">
        <v>164</v>
      </c>
      <c r="N15" s="49">
        <v>45170</v>
      </c>
      <c r="O15" s="32" t="s">
        <v>165</v>
      </c>
      <c r="P15" s="32" t="s">
        <v>166</v>
      </c>
      <c r="Q15" s="32" t="s">
        <v>167</v>
      </c>
      <c r="R15" s="84">
        <v>45926</v>
      </c>
      <c r="S15" s="32" t="s">
        <v>120</v>
      </c>
      <c r="T15" s="50" t="s">
        <v>106</v>
      </c>
      <c r="U15" s="32" t="s">
        <v>168</v>
      </c>
      <c r="V15" s="32" t="s">
        <v>169</v>
      </c>
    </row>
    <row r="16" spans="1:34" ht="409.5" x14ac:dyDescent="0.35">
      <c r="A16" s="68">
        <f t="shared" si="0"/>
        <v>8</v>
      </c>
      <c r="B16" s="30" t="s">
        <v>934</v>
      </c>
      <c r="C16" s="35">
        <v>44523</v>
      </c>
      <c r="D16" s="30" t="s">
        <v>110</v>
      </c>
      <c r="E16" s="34" t="s">
        <v>170</v>
      </c>
      <c r="F16" s="34" t="s">
        <v>171</v>
      </c>
      <c r="G16" s="31">
        <v>133507585</v>
      </c>
      <c r="H16" s="30" t="s">
        <v>113</v>
      </c>
      <c r="I16" s="34" t="s">
        <v>172</v>
      </c>
      <c r="J16" s="34" t="s">
        <v>173</v>
      </c>
      <c r="K16" s="34" t="s">
        <v>174</v>
      </c>
      <c r="L16" s="41" t="s">
        <v>935</v>
      </c>
      <c r="M16" s="34" t="s">
        <v>175</v>
      </c>
      <c r="N16" s="33">
        <v>44521</v>
      </c>
      <c r="O16" s="34" t="s">
        <v>176</v>
      </c>
      <c r="P16" s="34" t="s">
        <v>177</v>
      </c>
      <c r="Q16" s="34" t="s">
        <v>178</v>
      </c>
      <c r="R16" s="35">
        <v>45817</v>
      </c>
      <c r="S16" s="32" t="s">
        <v>120</v>
      </c>
      <c r="T16" s="51" t="s">
        <v>106</v>
      </c>
      <c r="U16" s="34" t="s">
        <v>156</v>
      </c>
      <c r="V16" s="34" t="s">
        <v>179</v>
      </c>
    </row>
    <row r="17" spans="1:22" s="13" customFormat="1" ht="121.5" x14ac:dyDescent="0.35">
      <c r="A17" s="68">
        <f t="shared" si="0"/>
        <v>9</v>
      </c>
      <c r="B17" s="29" t="s">
        <v>180</v>
      </c>
      <c r="C17" s="29" t="s">
        <v>181</v>
      </c>
      <c r="D17" s="30" t="s">
        <v>110</v>
      </c>
      <c r="E17" s="30" t="s">
        <v>182</v>
      </c>
      <c r="F17" s="30" t="s">
        <v>183</v>
      </c>
      <c r="G17" s="31">
        <v>204413000</v>
      </c>
      <c r="H17" s="30" t="s">
        <v>113</v>
      </c>
      <c r="I17" s="34" t="s">
        <v>184</v>
      </c>
      <c r="J17" s="34" t="s">
        <v>185</v>
      </c>
      <c r="K17" s="34" t="s">
        <v>130</v>
      </c>
      <c r="L17" s="48" t="s">
        <v>186</v>
      </c>
      <c r="M17" s="34" t="s">
        <v>187</v>
      </c>
      <c r="N17" s="45">
        <v>42647</v>
      </c>
      <c r="O17" s="34" t="s">
        <v>188</v>
      </c>
      <c r="P17" s="34" t="s">
        <v>189</v>
      </c>
      <c r="Q17" s="34" t="s">
        <v>190</v>
      </c>
      <c r="R17" s="35">
        <v>45926</v>
      </c>
      <c r="S17" s="34" t="s">
        <v>105</v>
      </c>
      <c r="T17" s="51" t="s">
        <v>106</v>
      </c>
      <c r="U17" s="34" t="s">
        <v>191</v>
      </c>
      <c r="V17" s="34" t="s">
        <v>192</v>
      </c>
    </row>
    <row r="18" spans="1:22" ht="409.5" x14ac:dyDescent="0.35">
      <c r="A18" s="68">
        <f t="shared" si="0"/>
        <v>10</v>
      </c>
      <c r="B18" s="29" t="s">
        <v>193</v>
      </c>
      <c r="C18" s="29" t="s">
        <v>194</v>
      </c>
      <c r="D18" s="30" t="s">
        <v>110</v>
      </c>
      <c r="E18" s="30" t="s">
        <v>182</v>
      </c>
      <c r="F18" s="30" t="s">
        <v>183</v>
      </c>
      <c r="G18" s="31">
        <v>211376000</v>
      </c>
      <c r="H18" s="30" t="s">
        <v>113</v>
      </c>
      <c r="I18" s="34" t="s">
        <v>195</v>
      </c>
      <c r="J18" s="34" t="s">
        <v>185</v>
      </c>
      <c r="K18" s="34" t="s">
        <v>116</v>
      </c>
      <c r="L18" s="53" t="s">
        <v>196</v>
      </c>
      <c r="M18" s="34" t="s">
        <v>197</v>
      </c>
      <c r="N18" s="45">
        <v>44764</v>
      </c>
      <c r="O18" s="34" t="s">
        <v>188</v>
      </c>
      <c r="P18" s="34" t="s">
        <v>198</v>
      </c>
      <c r="Q18" s="34" t="s">
        <v>199</v>
      </c>
      <c r="R18" s="35">
        <v>45926</v>
      </c>
      <c r="S18" s="34" t="s">
        <v>105</v>
      </c>
      <c r="T18" s="51" t="s">
        <v>106</v>
      </c>
      <c r="U18" s="34" t="s">
        <v>191</v>
      </c>
      <c r="V18" s="34" t="s">
        <v>192</v>
      </c>
    </row>
    <row r="19" spans="1:22" ht="148.5" x14ac:dyDescent="0.35">
      <c r="A19" s="68">
        <f t="shared" si="0"/>
        <v>11</v>
      </c>
      <c r="B19" s="46" t="s">
        <v>200</v>
      </c>
      <c r="C19" s="29" t="s">
        <v>201</v>
      </c>
      <c r="D19" s="30" t="s">
        <v>110</v>
      </c>
      <c r="E19" s="30" t="s">
        <v>182</v>
      </c>
      <c r="F19" s="30" t="s">
        <v>183</v>
      </c>
      <c r="G19" s="31">
        <v>84021969</v>
      </c>
      <c r="H19" s="30" t="s">
        <v>113</v>
      </c>
      <c r="I19" s="34" t="s">
        <v>202</v>
      </c>
      <c r="J19" s="34" t="s">
        <v>185</v>
      </c>
      <c r="K19" s="34" t="s">
        <v>130</v>
      </c>
      <c r="L19" s="41" t="s">
        <v>203</v>
      </c>
      <c r="M19" s="34" t="s">
        <v>204</v>
      </c>
      <c r="N19" s="45">
        <v>42765</v>
      </c>
      <c r="O19" s="34" t="s">
        <v>188</v>
      </c>
      <c r="P19" s="34" t="s">
        <v>205</v>
      </c>
      <c r="Q19" s="34" t="s">
        <v>190</v>
      </c>
      <c r="R19" s="35">
        <v>45926</v>
      </c>
      <c r="S19" s="34" t="s">
        <v>105</v>
      </c>
      <c r="T19" s="51" t="s">
        <v>106</v>
      </c>
      <c r="U19" s="34" t="s">
        <v>191</v>
      </c>
      <c r="V19" s="34" t="s">
        <v>192</v>
      </c>
    </row>
    <row r="20" spans="1:22" s="13" customFormat="1" ht="229.5" x14ac:dyDescent="0.35">
      <c r="A20" s="68">
        <f t="shared" si="0"/>
        <v>12</v>
      </c>
      <c r="B20" s="29" t="s">
        <v>206</v>
      </c>
      <c r="C20" s="29" t="s">
        <v>207</v>
      </c>
      <c r="D20" s="30" t="s">
        <v>110</v>
      </c>
      <c r="E20" s="30" t="s">
        <v>182</v>
      </c>
      <c r="F20" s="30" t="s">
        <v>183</v>
      </c>
      <c r="G20" s="31">
        <v>36025719</v>
      </c>
      <c r="H20" s="30" t="s">
        <v>113</v>
      </c>
      <c r="I20" s="34" t="s">
        <v>208</v>
      </c>
      <c r="J20" s="34" t="s">
        <v>185</v>
      </c>
      <c r="K20" s="34" t="s">
        <v>130</v>
      </c>
      <c r="L20" s="53" t="s">
        <v>209</v>
      </c>
      <c r="M20" s="34" t="s">
        <v>210</v>
      </c>
      <c r="N20" s="45">
        <v>43633</v>
      </c>
      <c r="O20" s="34" t="s">
        <v>188</v>
      </c>
      <c r="P20" s="34" t="s">
        <v>211</v>
      </c>
      <c r="Q20" s="34" t="s">
        <v>178</v>
      </c>
      <c r="R20" s="35">
        <v>45926</v>
      </c>
      <c r="S20" s="34" t="s">
        <v>105</v>
      </c>
      <c r="T20" s="51" t="s">
        <v>106</v>
      </c>
      <c r="U20" s="34" t="s">
        <v>191</v>
      </c>
      <c r="V20" s="34" t="s">
        <v>192</v>
      </c>
    </row>
    <row r="21" spans="1:22" s="13" customFormat="1" ht="310.5" x14ac:dyDescent="0.35">
      <c r="A21" s="68">
        <f t="shared" si="0"/>
        <v>13</v>
      </c>
      <c r="B21" s="29" t="s">
        <v>212</v>
      </c>
      <c r="C21" s="29" t="s">
        <v>213</v>
      </c>
      <c r="D21" s="30" t="s">
        <v>110</v>
      </c>
      <c r="E21" s="30" t="s">
        <v>182</v>
      </c>
      <c r="F21" s="30" t="s">
        <v>183</v>
      </c>
      <c r="G21" s="31">
        <v>35221171</v>
      </c>
      <c r="H21" s="30" t="s">
        <v>113</v>
      </c>
      <c r="I21" s="34" t="s">
        <v>214</v>
      </c>
      <c r="J21" s="34" t="s">
        <v>185</v>
      </c>
      <c r="K21" s="34" t="s">
        <v>130</v>
      </c>
      <c r="L21" s="54" t="s">
        <v>215</v>
      </c>
      <c r="M21" s="34" t="s">
        <v>216</v>
      </c>
      <c r="N21" s="45">
        <v>43712</v>
      </c>
      <c r="O21" s="34" t="s">
        <v>188</v>
      </c>
      <c r="P21" s="34" t="s">
        <v>211</v>
      </c>
      <c r="Q21" s="34" t="s">
        <v>178</v>
      </c>
      <c r="R21" s="35">
        <v>45926</v>
      </c>
      <c r="S21" s="34" t="s">
        <v>105</v>
      </c>
      <c r="T21" s="51" t="s">
        <v>106</v>
      </c>
      <c r="U21" s="34" t="s">
        <v>191</v>
      </c>
      <c r="V21" s="34" t="s">
        <v>192</v>
      </c>
    </row>
    <row r="22" spans="1:22" s="13" customFormat="1" ht="391.5" x14ac:dyDescent="0.35">
      <c r="A22" s="68">
        <f t="shared" si="0"/>
        <v>14</v>
      </c>
      <c r="B22" s="46" t="s">
        <v>217</v>
      </c>
      <c r="C22" s="29" t="s">
        <v>218</v>
      </c>
      <c r="D22" s="30" t="s">
        <v>110</v>
      </c>
      <c r="E22" s="30" t="s">
        <v>182</v>
      </c>
      <c r="F22" s="30" t="s">
        <v>183</v>
      </c>
      <c r="G22" s="31">
        <v>27768836</v>
      </c>
      <c r="H22" s="30" t="s">
        <v>113</v>
      </c>
      <c r="I22" s="34" t="s">
        <v>219</v>
      </c>
      <c r="J22" s="34" t="s">
        <v>185</v>
      </c>
      <c r="K22" s="34" t="s">
        <v>130</v>
      </c>
      <c r="L22" s="41" t="s">
        <v>220</v>
      </c>
      <c r="M22" s="34" t="s">
        <v>221</v>
      </c>
      <c r="N22" s="45">
        <v>43699</v>
      </c>
      <c r="O22" s="34" t="s">
        <v>188</v>
      </c>
      <c r="P22" s="34" t="s">
        <v>222</v>
      </c>
      <c r="Q22" s="34" t="s">
        <v>178</v>
      </c>
      <c r="R22" s="71">
        <v>45926.464965277781</v>
      </c>
      <c r="S22" s="34" t="s">
        <v>105</v>
      </c>
      <c r="T22" s="51" t="s">
        <v>106</v>
      </c>
      <c r="U22" s="34" t="s">
        <v>191</v>
      </c>
      <c r="V22" s="34" t="s">
        <v>192</v>
      </c>
    </row>
    <row r="23" spans="1:22" s="13" customFormat="1" ht="94.5" x14ac:dyDescent="0.35">
      <c r="A23" s="68">
        <f t="shared" si="0"/>
        <v>15</v>
      </c>
      <c r="B23" s="46" t="s">
        <v>223</v>
      </c>
      <c r="C23" s="29" t="s">
        <v>224</v>
      </c>
      <c r="D23" s="30" t="s">
        <v>110</v>
      </c>
      <c r="E23" s="30" t="s">
        <v>182</v>
      </c>
      <c r="F23" s="30" t="s">
        <v>183</v>
      </c>
      <c r="G23" s="31">
        <v>33170736</v>
      </c>
      <c r="H23" s="30" t="s">
        <v>113</v>
      </c>
      <c r="I23" s="34" t="s">
        <v>225</v>
      </c>
      <c r="J23" s="34" t="s">
        <v>185</v>
      </c>
      <c r="K23" s="34" t="s">
        <v>130</v>
      </c>
      <c r="L23" s="54" t="s">
        <v>226</v>
      </c>
      <c r="M23" s="34" t="s">
        <v>227</v>
      </c>
      <c r="N23" s="45">
        <v>43703</v>
      </c>
      <c r="O23" s="34" t="s">
        <v>188</v>
      </c>
      <c r="P23" s="34" t="s">
        <v>228</v>
      </c>
      <c r="Q23" s="34" t="s">
        <v>178</v>
      </c>
      <c r="R23" s="35">
        <v>45926</v>
      </c>
      <c r="S23" s="34" t="s">
        <v>105</v>
      </c>
      <c r="T23" s="51" t="s">
        <v>106</v>
      </c>
      <c r="U23" s="34" t="s">
        <v>191</v>
      </c>
      <c r="V23" s="34" t="s">
        <v>192</v>
      </c>
    </row>
    <row r="24" spans="1:22" s="13" customFormat="1" ht="121.5" x14ac:dyDescent="0.35">
      <c r="A24" s="68">
        <f t="shared" si="0"/>
        <v>16</v>
      </c>
      <c r="B24" s="46" t="s">
        <v>229</v>
      </c>
      <c r="C24" s="29" t="s">
        <v>230</v>
      </c>
      <c r="D24" s="30" t="s">
        <v>110</v>
      </c>
      <c r="E24" s="30" t="s">
        <v>182</v>
      </c>
      <c r="F24" s="30" t="s">
        <v>183</v>
      </c>
      <c r="G24" s="31">
        <v>41994349</v>
      </c>
      <c r="H24" s="30" t="s">
        <v>113</v>
      </c>
      <c r="I24" s="34" t="s">
        <v>231</v>
      </c>
      <c r="J24" s="34" t="s">
        <v>185</v>
      </c>
      <c r="K24" s="34" t="s">
        <v>130</v>
      </c>
      <c r="L24" s="41" t="s">
        <v>232</v>
      </c>
      <c r="M24" s="34" t="s">
        <v>233</v>
      </c>
      <c r="N24" s="45">
        <v>43633</v>
      </c>
      <c r="O24" s="34" t="s">
        <v>188</v>
      </c>
      <c r="P24" s="34" t="s">
        <v>234</v>
      </c>
      <c r="Q24" s="34" t="s">
        <v>178</v>
      </c>
      <c r="R24" s="35">
        <v>45926</v>
      </c>
      <c r="S24" s="34" t="s">
        <v>105</v>
      </c>
      <c r="T24" s="51" t="s">
        <v>106</v>
      </c>
      <c r="U24" s="34" t="s">
        <v>191</v>
      </c>
      <c r="V24" s="34" t="s">
        <v>192</v>
      </c>
    </row>
    <row r="25" spans="1:22" s="13" customFormat="1" ht="94.5" x14ac:dyDescent="0.35">
      <c r="A25" s="68">
        <f t="shared" si="0"/>
        <v>17</v>
      </c>
      <c r="B25" s="29" t="s">
        <v>235</v>
      </c>
      <c r="C25" s="29" t="s">
        <v>236</v>
      </c>
      <c r="D25" s="30" t="s">
        <v>110</v>
      </c>
      <c r="E25" s="30" t="s">
        <v>182</v>
      </c>
      <c r="F25" s="30" t="s">
        <v>183</v>
      </c>
      <c r="G25" s="31">
        <v>42403396</v>
      </c>
      <c r="H25" s="30" t="s">
        <v>113</v>
      </c>
      <c r="I25" s="34" t="s">
        <v>237</v>
      </c>
      <c r="J25" s="34" t="s">
        <v>185</v>
      </c>
      <c r="K25" s="34" t="s">
        <v>130</v>
      </c>
      <c r="L25" s="41" t="s">
        <v>238</v>
      </c>
      <c r="M25" s="34" t="s">
        <v>239</v>
      </c>
      <c r="N25" s="45">
        <v>43668</v>
      </c>
      <c r="O25" s="34" t="s">
        <v>188</v>
      </c>
      <c r="P25" s="34" t="s">
        <v>240</v>
      </c>
      <c r="Q25" s="34" t="s">
        <v>178</v>
      </c>
      <c r="R25" s="35">
        <v>45926</v>
      </c>
      <c r="S25" s="34" t="s">
        <v>105</v>
      </c>
      <c r="T25" s="51" t="s">
        <v>106</v>
      </c>
      <c r="U25" s="34" t="s">
        <v>191</v>
      </c>
      <c r="V25" s="34" t="s">
        <v>192</v>
      </c>
    </row>
    <row r="26" spans="1:22" s="13" customFormat="1" ht="409.5" x14ac:dyDescent="0.35">
      <c r="A26" s="68">
        <f t="shared" si="0"/>
        <v>18</v>
      </c>
      <c r="B26" s="29" t="s">
        <v>241</v>
      </c>
      <c r="C26" s="29" t="s">
        <v>213</v>
      </c>
      <c r="D26" s="30" t="s">
        <v>110</v>
      </c>
      <c r="E26" s="30" t="s">
        <v>182</v>
      </c>
      <c r="F26" s="30" t="s">
        <v>183</v>
      </c>
      <c r="G26" s="31">
        <v>31346047</v>
      </c>
      <c r="H26" s="30" t="s">
        <v>113</v>
      </c>
      <c r="I26" s="34" t="s">
        <v>242</v>
      </c>
      <c r="J26" s="34" t="s">
        <v>185</v>
      </c>
      <c r="K26" s="34" t="s">
        <v>130</v>
      </c>
      <c r="L26" s="54" t="s">
        <v>243</v>
      </c>
      <c r="M26" s="34" t="s">
        <v>244</v>
      </c>
      <c r="N26" s="45">
        <v>43657</v>
      </c>
      <c r="O26" s="34" t="s">
        <v>188</v>
      </c>
      <c r="P26" s="34" t="s">
        <v>222</v>
      </c>
      <c r="Q26" s="34" t="s">
        <v>178</v>
      </c>
      <c r="R26" s="35">
        <v>45926</v>
      </c>
      <c r="S26" s="34" t="s">
        <v>105</v>
      </c>
      <c r="T26" s="51" t="s">
        <v>106</v>
      </c>
      <c r="U26" s="34" t="s">
        <v>191</v>
      </c>
      <c r="V26" s="34" t="s">
        <v>192</v>
      </c>
    </row>
    <row r="27" spans="1:22" s="13" customFormat="1" ht="409.5" x14ac:dyDescent="0.35">
      <c r="A27" s="68">
        <f t="shared" si="0"/>
        <v>19</v>
      </c>
      <c r="B27" s="29" t="s">
        <v>245</v>
      </c>
      <c r="C27" s="46" t="s">
        <v>246</v>
      </c>
      <c r="D27" s="37" t="s">
        <v>110</v>
      </c>
      <c r="E27" s="37" t="s">
        <v>182</v>
      </c>
      <c r="F27" s="37" t="s">
        <v>183</v>
      </c>
      <c r="G27" s="47">
        <v>172734519</v>
      </c>
      <c r="H27" s="37" t="s">
        <v>113</v>
      </c>
      <c r="I27" s="32" t="s">
        <v>247</v>
      </c>
      <c r="J27" s="32" t="s">
        <v>185</v>
      </c>
      <c r="K27" s="32" t="s">
        <v>142</v>
      </c>
      <c r="L27" s="54" t="s">
        <v>966</v>
      </c>
      <c r="M27" s="32" t="s">
        <v>967</v>
      </c>
      <c r="N27" s="49">
        <v>43654</v>
      </c>
      <c r="O27" s="32" t="s">
        <v>188</v>
      </c>
      <c r="P27" s="32" t="s">
        <v>248</v>
      </c>
      <c r="Q27" s="32" t="s">
        <v>178</v>
      </c>
      <c r="R27" s="58">
        <v>45926</v>
      </c>
      <c r="S27" s="32" t="s">
        <v>105</v>
      </c>
      <c r="T27" s="50" t="s">
        <v>106</v>
      </c>
      <c r="U27" s="32" t="s">
        <v>191</v>
      </c>
      <c r="V27" s="32" t="s">
        <v>192</v>
      </c>
    </row>
    <row r="28" spans="1:22" s="13" customFormat="1" ht="94.5" x14ac:dyDescent="0.35">
      <c r="A28" s="68">
        <f t="shared" si="0"/>
        <v>20</v>
      </c>
      <c r="B28" s="46" t="s">
        <v>249</v>
      </c>
      <c r="C28" s="29" t="s">
        <v>224</v>
      </c>
      <c r="D28" s="30" t="s">
        <v>110</v>
      </c>
      <c r="E28" s="30" t="s">
        <v>182</v>
      </c>
      <c r="F28" s="30" t="s">
        <v>183</v>
      </c>
      <c r="G28" s="31">
        <v>61274134</v>
      </c>
      <c r="H28" s="30" t="s">
        <v>113</v>
      </c>
      <c r="I28" s="34" t="s">
        <v>250</v>
      </c>
      <c r="J28" s="34" t="s">
        <v>185</v>
      </c>
      <c r="K28" s="34" t="s">
        <v>130</v>
      </c>
      <c r="L28" s="48" t="s">
        <v>186</v>
      </c>
      <c r="M28" s="34" t="s">
        <v>251</v>
      </c>
      <c r="N28" s="45">
        <v>43682</v>
      </c>
      <c r="O28" s="34" t="s">
        <v>188</v>
      </c>
      <c r="P28" s="34" t="s">
        <v>252</v>
      </c>
      <c r="Q28" s="34" t="s">
        <v>178</v>
      </c>
      <c r="R28" s="35">
        <v>45926</v>
      </c>
      <c r="S28" s="34" t="s">
        <v>105</v>
      </c>
      <c r="T28" s="51" t="s">
        <v>106</v>
      </c>
      <c r="U28" s="32" t="s">
        <v>191</v>
      </c>
      <c r="V28" s="32" t="s">
        <v>192</v>
      </c>
    </row>
    <row r="29" spans="1:22" s="13" customFormat="1" ht="94.5" x14ac:dyDescent="0.35">
      <c r="A29" s="68">
        <f t="shared" si="0"/>
        <v>21</v>
      </c>
      <c r="B29" s="46" t="s">
        <v>253</v>
      </c>
      <c r="C29" s="46" t="s">
        <v>254</v>
      </c>
      <c r="D29" s="37" t="s">
        <v>110</v>
      </c>
      <c r="E29" s="37" t="s">
        <v>182</v>
      </c>
      <c r="F29" s="37" t="s">
        <v>183</v>
      </c>
      <c r="G29" s="47">
        <v>41022356</v>
      </c>
      <c r="H29" s="37" t="s">
        <v>110</v>
      </c>
      <c r="I29" s="32" t="s">
        <v>255</v>
      </c>
      <c r="J29" s="32" t="s">
        <v>185</v>
      </c>
      <c r="K29" s="32" t="s">
        <v>130</v>
      </c>
      <c r="L29" s="48" t="s">
        <v>256</v>
      </c>
      <c r="M29" s="32" t="s">
        <v>257</v>
      </c>
      <c r="N29" s="49">
        <v>43318</v>
      </c>
      <c r="O29" s="32" t="s">
        <v>188</v>
      </c>
      <c r="P29" s="32" t="s">
        <v>234</v>
      </c>
      <c r="Q29" s="32" t="s">
        <v>178</v>
      </c>
      <c r="R29" s="58">
        <v>45926</v>
      </c>
      <c r="S29" s="32" t="s">
        <v>105</v>
      </c>
      <c r="T29" s="50" t="s">
        <v>106</v>
      </c>
      <c r="U29" s="32" t="s">
        <v>191</v>
      </c>
      <c r="V29" s="32" t="s">
        <v>192</v>
      </c>
    </row>
    <row r="30" spans="1:22" s="13" customFormat="1" ht="94.5" x14ac:dyDescent="0.35">
      <c r="A30" s="68">
        <f t="shared" si="0"/>
        <v>22</v>
      </c>
      <c r="B30" s="30" t="s">
        <v>258</v>
      </c>
      <c r="C30" s="46" t="s">
        <v>259</v>
      </c>
      <c r="D30" s="37" t="s">
        <v>110</v>
      </c>
      <c r="E30" s="37" t="s">
        <v>182</v>
      </c>
      <c r="F30" s="37" t="s">
        <v>183</v>
      </c>
      <c r="G30" s="47">
        <v>43599016</v>
      </c>
      <c r="H30" s="37" t="s">
        <v>113</v>
      </c>
      <c r="I30" s="32" t="s">
        <v>260</v>
      </c>
      <c r="J30" s="32" t="s">
        <v>185</v>
      </c>
      <c r="K30" s="32" t="s">
        <v>130</v>
      </c>
      <c r="L30" s="48" t="s">
        <v>261</v>
      </c>
      <c r="M30" s="32" t="s">
        <v>262</v>
      </c>
      <c r="N30" s="49">
        <v>43633</v>
      </c>
      <c r="O30" s="32" t="s">
        <v>188</v>
      </c>
      <c r="P30" s="32" t="s">
        <v>234</v>
      </c>
      <c r="Q30" s="32" t="s">
        <v>178</v>
      </c>
      <c r="R30" s="58">
        <v>45926</v>
      </c>
      <c r="S30" s="32" t="s">
        <v>105</v>
      </c>
      <c r="T30" s="50" t="s">
        <v>106</v>
      </c>
      <c r="U30" s="32" t="s">
        <v>191</v>
      </c>
      <c r="V30" s="32" t="s">
        <v>192</v>
      </c>
    </row>
    <row r="31" spans="1:22" s="13" customFormat="1" ht="108" x14ac:dyDescent="0.35">
      <c r="A31" s="68">
        <f t="shared" si="0"/>
        <v>23</v>
      </c>
      <c r="B31" s="46" t="s">
        <v>263</v>
      </c>
      <c r="C31" s="46" t="s">
        <v>259</v>
      </c>
      <c r="D31" s="37" t="s">
        <v>110</v>
      </c>
      <c r="E31" s="37" t="s">
        <v>182</v>
      </c>
      <c r="F31" s="37" t="s">
        <v>183</v>
      </c>
      <c r="G31" s="47">
        <v>41022356</v>
      </c>
      <c r="H31" s="37" t="s">
        <v>113</v>
      </c>
      <c r="I31" s="32" t="s">
        <v>264</v>
      </c>
      <c r="J31" s="32" t="s">
        <v>185</v>
      </c>
      <c r="K31" s="32" t="s">
        <v>130</v>
      </c>
      <c r="L31" s="85" t="s">
        <v>968</v>
      </c>
      <c r="M31" s="32" t="s">
        <v>969</v>
      </c>
      <c r="N31" s="49">
        <v>43235</v>
      </c>
      <c r="O31" s="32" t="s">
        <v>188</v>
      </c>
      <c r="P31" s="32" t="s">
        <v>234</v>
      </c>
      <c r="Q31" s="32" t="s">
        <v>178</v>
      </c>
      <c r="R31" s="58">
        <v>45926</v>
      </c>
      <c r="S31" s="32" t="s">
        <v>105</v>
      </c>
      <c r="T31" s="50" t="s">
        <v>106</v>
      </c>
      <c r="U31" s="32" t="s">
        <v>191</v>
      </c>
      <c r="V31" s="32" t="s">
        <v>192</v>
      </c>
    </row>
    <row r="32" spans="1:22" s="13" customFormat="1" ht="94.5" x14ac:dyDescent="0.35">
      <c r="A32" s="68">
        <f t="shared" si="0"/>
        <v>24</v>
      </c>
      <c r="B32" s="46" t="s">
        <v>265</v>
      </c>
      <c r="C32" s="46" t="s">
        <v>224</v>
      </c>
      <c r="D32" s="37" t="s">
        <v>110</v>
      </c>
      <c r="E32" s="37" t="s">
        <v>182</v>
      </c>
      <c r="F32" s="37" t="s">
        <v>183</v>
      </c>
      <c r="G32" s="47">
        <v>41022356</v>
      </c>
      <c r="H32" s="37" t="s">
        <v>113</v>
      </c>
      <c r="I32" s="32" t="s">
        <v>266</v>
      </c>
      <c r="J32" s="32" t="s">
        <v>185</v>
      </c>
      <c r="K32" s="32" t="s">
        <v>130</v>
      </c>
      <c r="L32" s="48" t="s">
        <v>186</v>
      </c>
      <c r="M32" s="32" t="s">
        <v>267</v>
      </c>
      <c r="N32" s="49">
        <v>43216</v>
      </c>
      <c r="O32" s="32" t="s">
        <v>188</v>
      </c>
      <c r="P32" s="32" t="s">
        <v>252</v>
      </c>
      <c r="Q32" s="32" t="s">
        <v>178</v>
      </c>
      <c r="R32" s="58">
        <v>45926</v>
      </c>
      <c r="S32" s="32" t="s">
        <v>105</v>
      </c>
      <c r="T32" s="50" t="s">
        <v>106</v>
      </c>
      <c r="U32" s="32" t="s">
        <v>191</v>
      </c>
      <c r="V32" s="32" t="s">
        <v>192</v>
      </c>
    </row>
    <row r="33" spans="1:34" s="13" customFormat="1" ht="94.5" x14ac:dyDescent="0.35">
      <c r="A33" s="68">
        <f t="shared" si="0"/>
        <v>25</v>
      </c>
      <c r="B33" s="46" t="s">
        <v>268</v>
      </c>
      <c r="C33" s="46" t="s">
        <v>269</v>
      </c>
      <c r="D33" s="37" t="s">
        <v>110</v>
      </c>
      <c r="E33" s="37" t="s">
        <v>182</v>
      </c>
      <c r="F33" s="37" t="s">
        <v>183</v>
      </c>
      <c r="G33" s="47">
        <v>40808349</v>
      </c>
      <c r="H33" s="37" t="s">
        <v>113</v>
      </c>
      <c r="I33" s="32" t="s">
        <v>270</v>
      </c>
      <c r="J33" s="32" t="s">
        <v>185</v>
      </c>
      <c r="K33" s="32" t="s">
        <v>130</v>
      </c>
      <c r="L33" s="48" t="s">
        <v>271</v>
      </c>
      <c r="M33" s="32" t="s">
        <v>272</v>
      </c>
      <c r="N33" s="49">
        <v>43243</v>
      </c>
      <c r="O33" s="32" t="s">
        <v>188</v>
      </c>
      <c r="P33" s="32" t="s">
        <v>273</v>
      </c>
      <c r="Q33" s="32" t="s">
        <v>178</v>
      </c>
      <c r="R33" s="58">
        <v>45926</v>
      </c>
      <c r="S33" s="32" t="s">
        <v>105</v>
      </c>
      <c r="T33" s="50" t="s">
        <v>106</v>
      </c>
      <c r="U33" s="32" t="s">
        <v>191</v>
      </c>
      <c r="V33" s="32" t="s">
        <v>192</v>
      </c>
    </row>
    <row r="34" spans="1:34" s="13" customFormat="1" ht="94.5" x14ac:dyDescent="0.35">
      <c r="A34" s="68">
        <f t="shared" si="0"/>
        <v>26</v>
      </c>
      <c r="B34" s="29" t="s">
        <v>274</v>
      </c>
      <c r="C34" s="46" t="s">
        <v>275</v>
      </c>
      <c r="D34" s="37" t="s">
        <v>110</v>
      </c>
      <c r="E34" s="37" t="s">
        <v>182</v>
      </c>
      <c r="F34" s="37" t="s">
        <v>183</v>
      </c>
      <c r="G34" s="47">
        <v>36036104</v>
      </c>
      <c r="H34" s="37" t="s">
        <v>113</v>
      </c>
      <c r="I34" s="32" t="s">
        <v>276</v>
      </c>
      <c r="J34" s="32" t="s">
        <v>185</v>
      </c>
      <c r="K34" s="32" t="s">
        <v>130</v>
      </c>
      <c r="L34" s="48" t="s">
        <v>186</v>
      </c>
      <c r="M34" s="32" t="s">
        <v>277</v>
      </c>
      <c r="N34" s="49">
        <v>43238</v>
      </c>
      <c r="O34" s="32" t="s">
        <v>188</v>
      </c>
      <c r="P34" s="32" t="s">
        <v>273</v>
      </c>
      <c r="Q34" s="32" t="s">
        <v>178</v>
      </c>
      <c r="R34" s="58">
        <v>45926</v>
      </c>
      <c r="S34" s="32" t="s">
        <v>105</v>
      </c>
      <c r="T34" s="50" t="s">
        <v>106</v>
      </c>
      <c r="U34" s="32" t="s">
        <v>191</v>
      </c>
      <c r="V34" s="32" t="s">
        <v>192</v>
      </c>
    </row>
    <row r="35" spans="1:34" s="13" customFormat="1" ht="94.5" x14ac:dyDescent="0.35">
      <c r="A35" s="68">
        <f t="shared" si="0"/>
        <v>27</v>
      </c>
      <c r="B35" s="46" t="s">
        <v>278</v>
      </c>
      <c r="C35" s="46" t="s">
        <v>279</v>
      </c>
      <c r="D35" s="37" t="s">
        <v>110</v>
      </c>
      <c r="E35" s="37" t="s">
        <v>182</v>
      </c>
      <c r="F35" s="37" t="s">
        <v>183</v>
      </c>
      <c r="G35" s="47">
        <v>33170736</v>
      </c>
      <c r="H35" s="37" t="s">
        <v>113</v>
      </c>
      <c r="I35" s="32" t="s">
        <v>280</v>
      </c>
      <c r="J35" s="32" t="s">
        <v>185</v>
      </c>
      <c r="K35" s="32" t="s">
        <v>130</v>
      </c>
      <c r="L35" s="48" t="s">
        <v>186</v>
      </c>
      <c r="M35" s="32" t="s">
        <v>281</v>
      </c>
      <c r="N35" s="49">
        <v>43668</v>
      </c>
      <c r="O35" s="32" t="s">
        <v>188</v>
      </c>
      <c r="P35" s="32" t="s">
        <v>273</v>
      </c>
      <c r="Q35" s="32" t="s">
        <v>178</v>
      </c>
      <c r="R35" s="58">
        <v>45926</v>
      </c>
      <c r="S35" s="32" t="s">
        <v>105</v>
      </c>
      <c r="T35" s="50" t="s">
        <v>106</v>
      </c>
      <c r="U35" s="32" t="s">
        <v>191</v>
      </c>
      <c r="V35" s="32" t="s">
        <v>192</v>
      </c>
    </row>
    <row r="36" spans="1:34" s="13" customFormat="1" ht="94.5" x14ac:dyDescent="0.35">
      <c r="A36" s="68">
        <f t="shared" si="0"/>
        <v>28</v>
      </c>
      <c r="B36" s="46" t="s">
        <v>282</v>
      </c>
      <c r="C36" s="46" t="s">
        <v>283</v>
      </c>
      <c r="D36" s="37" t="s">
        <v>110</v>
      </c>
      <c r="E36" s="37" t="s">
        <v>182</v>
      </c>
      <c r="F36" s="37" t="s">
        <v>183</v>
      </c>
      <c r="G36" s="47">
        <v>54551434</v>
      </c>
      <c r="H36" s="37" t="s">
        <v>113</v>
      </c>
      <c r="I36" s="32" t="s">
        <v>284</v>
      </c>
      <c r="J36" s="32" t="s">
        <v>185</v>
      </c>
      <c r="K36" s="32" t="s">
        <v>130</v>
      </c>
      <c r="L36" s="48" t="s">
        <v>186</v>
      </c>
      <c r="M36" s="32" t="s">
        <v>285</v>
      </c>
      <c r="N36" s="49">
        <v>43636</v>
      </c>
      <c r="O36" s="32" t="s">
        <v>188</v>
      </c>
      <c r="P36" s="32" t="s">
        <v>252</v>
      </c>
      <c r="Q36" s="32" t="s">
        <v>178</v>
      </c>
      <c r="R36" s="58">
        <v>45926</v>
      </c>
      <c r="S36" s="32" t="s">
        <v>105</v>
      </c>
      <c r="T36" s="50" t="s">
        <v>106</v>
      </c>
      <c r="U36" s="32" t="s">
        <v>191</v>
      </c>
      <c r="V36" s="32" t="s">
        <v>192</v>
      </c>
    </row>
    <row r="37" spans="1:34" s="13" customFormat="1" ht="94.5" x14ac:dyDescent="0.35">
      <c r="A37" s="68">
        <f t="shared" si="0"/>
        <v>29</v>
      </c>
      <c r="B37" s="29" t="s">
        <v>286</v>
      </c>
      <c r="C37" s="46" t="s">
        <v>287</v>
      </c>
      <c r="D37" s="37" t="s">
        <v>110</v>
      </c>
      <c r="E37" s="37" t="s">
        <v>182</v>
      </c>
      <c r="F37" s="37" t="s">
        <v>183</v>
      </c>
      <c r="G37" s="47">
        <v>225481966</v>
      </c>
      <c r="H37" s="37" t="s">
        <v>113</v>
      </c>
      <c r="I37" s="32" t="s">
        <v>288</v>
      </c>
      <c r="J37" s="32" t="s">
        <v>185</v>
      </c>
      <c r="K37" s="32" t="s">
        <v>130</v>
      </c>
      <c r="L37" s="48" t="s">
        <v>186</v>
      </c>
      <c r="M37" s="32" t="s">
        <v>289</v>
      </c>
      <c r="N37" s="49">
        <v>43705</v>
      </c>
      <c r="O37" s="32" t="s">
        <v>188</v>
      </c>
      <c r="P37" s="32" t="s">
        <v>240</v>
      </c>
      <c r="Q37" s="32" t="s">
        <v>178</v>
      </c>
      <c r="R37" s="58">
        <v>45926</v>
      </c>
      <c r="S37" s="32" t="s">
        <v>105</v>
      </c>
      <c r="T37" s="50" t="s">
        <v>106</v>
      </c>
      <c r="U37" s="32" t="s">
        <v>191</v>
      </c>
      <c r="V37" s="32" t="s">
        <v>192</v>
      </c>
    </row>
    <row r="38" spans="1:34" s="13" customFormat="1" ht="94.5" x14ac:dyDescent="0.35">
      <c r="A38" s="68">
        <f t="shared" si="0"/>
        <v>30</v>
      </c>
      <c r="B38" s="29" t="s">
        <v>290</v>
      </c>
      <c r="C38" s="46" t="s">
        <v>291</v>
      </c>
      <c r="D38" s="37" t="s">
        <v>110</v>
      </c>
      <c r="E38" s="37" t="s">
        <v>182</v>
      </c>
      <c r="F38" s="37" t="s">
        <v>183</v>
      </c>
      <c r="G38" s="47">
        <v>46987627</v>
      </c>
      <c r="H38" s="37" t="s">
        <v>113</v>
      </c>
      <c r="I38" s="32" t="s">
        <v>292</v>
      </c>
      <c r="J38" s="32" t="s">
        <v>185</v>
      </c>
      <c r="K38" s="32" t="s">
        <v>130</v>
      </c>
      <c r="L38" s="48" t="s">
        <v>293</v>
      </c>
      <c r="M38" s="32" t="s">
        <v>294</v>
      </c>
      <c r="N38" s="49">
        <v>43697</v>
      </c>
      <c r="O38" s="32" t="s">
        <v>188</v>
      </c>
      <c r="P38" s="32" t="s">
        <v>295</v>
      </c>
      <c r="Q38" s="32" t="s">
        <v>178</v>
      </c>
      <c r="R38" s="58">
        <v>45926</v>
      </c>
      <c r="S38" s="32" t="s">
        <v>105</v>
      </c>
      <c r="T38" s="50" t="s">
        <v>106</v>
      </c>
      <c r="U38" s="32" t="s">
        <v>191</v>
      </c>
      <c r="V38" s="32" t="s">
        <v>192</v>
      </c>
    </row>
    <row r="39" spans="1:34" s="13" customFormat="1" ht="94.5" x14ac:dyDescent="0.35">
      <c r="A39" s="68">
        <f t="shared" si="0"/>
        <v>31</v>
      </c>
      <c r="B39" s="46" t="s">
        <v>296</v>
      </c>
      <c r="C39" s="46" t="s">
        <v>297</v>
      </c>
      <c r="D39" s="37" t="s">
        <v>110</v>
      </c>
      <c r="E39" s="37" t="s">
        <v>182</v>
      </c>
      <c r="F39" s="37" t="s">
        <v>183</v>
      </c>
      <c r="G39" s="47">
        <v>137173287</v>
      </c>
      <c r="H39" s="37" t="s">
        <v>113</v>
      </c>
      <c r="I39" s="32" t="s">
        <v>298</v>
      </c>
      <c r="J39" s="32" t="s">
        <v>185</v>
      </c>
      <c r="K39" s="32" t="s">
        <v>130</v>
      </c>
      <c r="L39" s="48" t="s">
        <v>186</v>
      </c>
      <c r="M39" s="32" t="s">
        <v>299</v>
      </c>
      <c r="N39" s="49">
        <v>43690</v>
      </c>
      <c r="O39" s="32" t="s">
        <v>188</v>
      </c>
      <c r="P39" s="32" t="s">
        <v>300</v>
      </c>
      <c r="Q39" s="32" t="s">
        <v>178</v>
      </c>
      <c r="R39" s="58">
        <v>45926</v>
      </c>
      <c r="S39" s="32" t="s">
        <v>105</v>
      </c>
      <c r="T39" s="50" t="s">
        <v>106</v>
      </c>
      <c r="U39" s="32" t="s">
        <v>191</v>
      </c>
      <c r="V39" s="32" t="s">
        <v>192</v>
      </c>
      <c r="X39" s="14"/>
      <c r="Y39" s="14"/>
      <c r="Z39" s="14"/>
      <c r="AA39" s="14"/>
      <c r="AB39" s="14"/>
      <c r="AC39" s="14"/>
      <c r="AD39" s="14"/>
      <c r="AE39" s="14"/>
      <c r="AF39" s="14"/>
      <c r="AG39" s="14"/>
      <c r="AH39" s="14"/>
    </row>
    <row r="40" spans="1:34" ht="409.5" x14ac:dyDescent="0.35">
      <c r="A40" s="68">
        <f t="shared" si="0"/>
        <v>32</v>
      </c>
      <c r="B40" s="46" t="s">
        <v>937</v>
      </c>
      <c r="C40" s="29" t="s">
        <v>301</v>
      </c>
      <c r="D40" s="30" t="s">
        <v>110</v>
      </c>
      <c r="E40" s="30" t="s">
        <v>182</v>
      </c>
      <c r="F40" s="30" t="s">
        <v>183</v>
      </c>
      <c r="G40" s="31">
        <v>35415595</v>
      </c>
      <c r="H40" s="30" t="s">
        <v>113</v>
      </c>
      <c r="I40" s="34" t="s">
        <v>302</v>
      </c>
      <c r="J40" s="34" t="s">
        <v>185</v>
      </c>
      <c r="K40" s="34" t="s">
        <v>130</v>
      </c>
      <c r="L40" s="85" t="s">
        <v>303</v>
      </c>
      <c r="M40" s="34" t="s">
        <v>304</v>
      </c>
      <c r="N40" s="45">
        <v>43495</v>
      </c>
      <c r="O40" s="34" t="s">
        <v>188</v>
      </c>
      <c r="P40" s="34" t="s">
        <v>305</v>
      </c>
      <c r="Q40" s="34" t="s">
        <v>178</v>
      </c>
      <c r="R40" s="35">
        <v>45926</v>
      </c>
      <c r="S40" s="34" t="s">
        <v>105</v>
      </c>
      <c r="T40" s="51" t="s">
        <v>106</v>
      </c>
      <c r="U40" s="34" t="s">
        <v>191</v>
      </c>
      <c r="V40" s="34" t="s">
        <v>192</v>
      </c>
      <c r="W40" s="11"/>
      <c r="X40" s="11"/>
      <c r="Y40" s="11"/>
      <c r="Z40" s="11"/>
      <c r="AA40" s="11"/>
      <c r="AB40" s="11"/>
      <c r="AC40" s="11"/>
      <c r="AD40" s="11"/>
      <c r="AE40" s="11"/>
      <c r="AF40" s="11"/>
      <c r="AG40" s="11"/>
      <c r="AH40" s="11"/>
    </row>
    <row r="41" spans="1:34" ht="148.5" x14ac:dyDescent="0.35">
      <c r="A41" s="68">
        <f t="shared" si="0"/>
        <v>33</v>
      </c>
      <c r="B41" s="29" t="s">
        <v>306</v>
      </c>
      <c r="C41" s="46" t="s">
        <v>307</v>
      </c>
      <c r="D41" s="37" t="s">
        <v>110</v>
      </c>
      <c r="E41" s="37" t="s">
        <v>182</v>
      </c>
      <c r="F41" s="37" t="s">
        <v>183</v>
      </c>
      <c r="G41" s="47">
        <v>36949489</v>
      </c>
      <c r="H41" s="37" t="s">
        <v>113</v>
      </c>
      <c r="I41" s="32" t="s">
        <v>308</v>
      </c>
      <c r="J41" s="32" t="s">
        <v>185</v>
      </c>
      <c r="K41" s="32" t="s">
        <v>130</v>
      </c>
      <c r="L41" s="41" t="s">
        <v>309</v>
      </c>
      <c r="M41" s="32" t="s">
        <v>310</v>
      </c>
      <c r="N41" s="49">
        <v>43685</v>
      </c>
      <c r="O41" s="32" t="s">
        <v>188</v>
      </c>
      <c r="P41" s="32" t="s">
        <v>240</v>
      </c>
      <c r="Q41" s="32" t="s">
        <v>178</v>
      </c>
      <c r="R41" s="58">
        <v>45926</v>
      </c>
      <c r="S41" s="32" t="s">
        <v>105</v>
      </c>
      <c r="T41" s="50" t="s">
        <v>106</v>
      </c>
      <c r="U41" s="32" t="s">
        <v>191</v>
      </c>
      <c r="V41" s="32" t="s">
        <v>192</v>
      </c>
    </row>
    <row r="42" spans="1:34" ht="409.5" x14ac:dyDescent="0.35">
      <c r="A42" s="68">
        <f t="shared" si="0"/>
        <v>34</v>
      </c>
      <c r="B42" s="29" t="s">
        <v>311</v>
      </c>
      <c r="C42" s="29" t="s">
        <v>301</v>
      </c>
      <c r="D42" s="30" t="s">
        <v>110</v>
      </c>
      <c r="E42" s="30" t="s">
        <v>182</v>
      </c>
      <c r="F42" s="30" t="s">
        <v>183</v>
      </c>
      <c r="G42" s="31">
        <v>59330007</v>
      </c>
      <c r="H42" s="30" t="s">
        <v>113</v>
      </c>
      <c r="I42" s="34" t="s">
        <v>312</v>
      </c>
      <c r="J42" s="34" t="s">
        <v>185</v>
      </c>
      <c r="K42" s="34" t="s">
        <v>313</v>
      </c>
      <c r="L42" s="85" t="s">
        <v>303</v>
      </c>
      <c r="M42" s="34" t="s">
        <v>314</v>
      </c>
      <c r="N42" s="45">
        <v>43630</v>
      </c>
      <c r="O42" s="34" t="s">
        <v>188</v>
      </c>
      <c r="P42" s="34" t="s">
        <v>305</v>
      </c>
      <c r="Q42" s="34" t="s">
        <v>315</v>
      </c>
      <c r="R42" s="35">
        <v>45926</v>
      </c>
      <c r="S42" s="34" t="s">
        <v>105</v>
      </c>
      <c r="T42" s="51" t="s">
        <v>106</v>
      </c>
      <c r="U42" s="34" t="s">
        <v>191</v>
      </c>
      <c r="V42" s="34" t="s">
        <v>192</v>
      </c>
      <c r="W42" s="11"/>
      <c r="X42" s="28"/>
      <c r="Y42" s="28"/>
      <c r="Z42" s="28"/>
      <c r="AA42" s="28"/>
      <c r="AB42" s="28"/>
      <c r="AC42" s="28"/>
      <c r="AD42" s="28"/>
      <c r="AE42" s="28"/>
      <c r="AF42" s="28"/>
      <c r="AG42" s="28"/>
      <c r="AH42" s="28"/>
    </row>
    <row r="43" spans="1:34" ht="409.5" x14ac:dyDescent="0.35">
      <c r="A43" s="68">
        <f t="shared" si="0"/>
        <v>35</v>
      </c>
      <c r="B43" s="29" t="s">
        <v>316</v>
      </c>
      <c r="C43" s="46" t="s">
        <v>317</v>
      </c>
      <c r="D43" s="37" t="s">
        <v>110</v>
      </c>
      <c r="E43" s="37" t="s">
        <v>182</v>
      </c>
      <c r="F43" s="37" t="s">
        <v>183</v>
      </c>
      <c r="G43" s="47">
        <v>23678676</v>
      </c>
      <c r="H43" s="37" t="s">
        <v>113</v>
      </c>
      <c r="I43" s="32" t="s">
        <v>318</v>
      </c>
      <c r="J43" s="32" t="s">
        <v>185</v>
      </c>
      <c r="K43" s="32" t="s">
        <v>319</v>
      </c>
      <c r="L43" s="48" t="s">
        <v>970</v>
      </c>
      <c r="M43" s="32" t="s">
        <v>971</v>
      </c>
      <c r="N43" s="49">
        <v>43668</v>
      </c>
      <c r="O43" s="32" t="s">
        <v>188</v>
      </c>
      <c r="P43" s="32" t="s">
        <v>320</v>
      </c>
      <c r="Q43" s="32" t="s">
        <v>178</v>
      </c>
      <c r="R43" s="58">
        <v>45926</v>
      </c>
      <c r="S43" s="32" t="s">
        <v>105</v>
      </c>
      <c r="T43" s="50" t="s">
        <v>106</v>
      </c>
      <c r="U43" s="32" t="s">
        <v>191</v>
      </c>
      <c r="V43" s="32" t="s">
        <v>192</v>
      </c>
    </row>
    <row r="44" spans="1:34" ht="94.5" x14ac:dyDescent="0.35">
      <c r="A44" s="68">
        <f t="shared" si="0"/>
        <v>36</v>
      </c>
      <c r="B44" s="29" t="s">
        <v>321</v>
      </c>
      <c r="C44" s="46" t="s">
        <v>322</v>
      </c>
      <c r="D44" s="37" t="s">
        <v>110</v>
      </c>
      <c r="E44" s="37" t="s">
        <v>182</v>
      </c>
      <c r="F44" s="37" t="s">
        <v>183</v>
      </c>
      <c r="G44" s="47">
        <v>36034000</v>
      </c>
      <c r="H44" s="37" t="s">
        <v>113</v>
      </c>
      <c r="I44" s="32" t="s">
        <v>323</v>
      </c>
      <c r="J44" s="32" t="s">
        <v>185</v>
      </c>
      <c r="K44" s="32" t="s">
        <v>130</v>
      </c>
      <c r="L44" s="48" t="s">
        <v>324</v>
      </c>
      <c r="M44" s="32" t="s">
        <v>325</v>
      </c>
      <c r="N44" s="49">
        <v>43668</v>
      </c>
      <c r="O44" s="32" t="s">
        <v>188</v>
      </c>
      <c r="P44" s="32" t="s">
        <v>205</v>
      </c>
      <c r="Q44" s="32" t="s">
        <v>178</v>
      </c>
      <c r="R44" s="58">
        <v>45926</v>
      </c>
      <c r="S44" s="32" t="s">
        <v>105</v>
      </c>
      <c r="T44" s="50" t="s">
        <v>106</v>
      </c>
      <c r="U44" s="32" t="s">
        <v>191</v>
      </c>
      <c r="V44" s="32" t="s">
        <v>192</v>
      </c>
    </row>
    <row r="45" spans="1:34" s="13" customFormat="1" ht="148.5" x14ac:dyDescent="0.35">
      <c r="A45" s="68">
        <f t="shared" si="0"/>
        <v>37</v>
      </c>
      <c r="B45" s="46" t="s">
        <v>326</v>
      </c>
      <c r="C45" s="29" t="s">
        <v>327</v>
      </c>
      <c r="D45" s="30" t="s">
        <v>110</v>
      </c>
      <c r="E45" s="30" t="s">
        <v>182</v>
      </c>
      <c r="F45" s="30" t="s">
        <v>183</v>
      </c>
      <c r="G45" s="31">
        <v>68599016</v>
      </c>
      <c r="H45" s="30" t="s">
        <v>113</v>
      </c>
      <c r="I45" s="34" t="s">
        <v>328</v>
      </c>
      <c r="J45" s="34" t="s">
        <v>185</v>
      </c>
      <c r="K45" s="34" t="s">
        <v>130</v>
      </c>
      <c r="L45" s="54" t="s">
        <v>329</v>
      </c>
      <c r="M45" s="34" t="s">
        <v>330</v>
      </c>
      <c r="N45" s="45">
        <v>42424</v>
      </c>
      <c r="O45" s="34" t="s">
        <v>188</v>
      </c>
      <c r="P45" s="34" t="s">
        <v>300</v>
      </c>
      <c r="Q45" s="34" t="s">
        <v>178</v>
      </c>
      <c r="R45" s="35">
        <v>45926</v>
      </c>
      <c r="S45" s="34" t="s">
        <v>105</v>
      </c>
      <c r="T45" s="51" t="s">
        <v>106</v>
      </c>
      <c r="U45" s="34" t="s">
        <v>191</v>
      </c>
      <c r="V45" s="34" t="s">
        <v>192</v>
      </c>
    </row>
    <row r="46" spans="1:34" ht="108" x14ac:dyDescent="0.35">
      <c r="A46" s="68">
        <f t="shared" si="0"/>
        <v>38</v>
      </c>
      <c r="B46" s="29" t="s">
        <v>331</v>
      </c>
      <c r="C46" s="46" t="s">
        <v>259</v>
      </c>
      <c r="D46" s="37" t="s">
        <v>110</v>
      </c>
      <c r="E46" s="37" t="s">
        <v>182</v>
      </c>
      <c r="F46" s="37" t="s">
        <v>183</v>
      </c>
      <c r="G46" s="47">
        <v>33170736</v>
      </c>
      <c r="H46" s="37" t="s">
        <v>113</v>
      </c>
      <c r="I46" s="32" t="s">
        <v>332</v>
      </c>
      <c r="J46" s="32" t="s">
        <v>185</v>
      </c>
      <c r="K46" s="32" t="s">
        <v>130</v>
      </c>
      <c r="L46" s="48" t="s">
        <v>333</v>
      </c>
      <c r="M46" s="32" t="s">
        <v>334</v>
      </c>
      <c r="N46" s="49">
        <v>44085</v>
      </c>
      <c r="O46" s="32" t="s">
        <v>188</v>
      </c>
      <c r="P46" s="32" t="s">
        <v>335</v>
      </c>
      <c r="Q46" s="32" t="s">
        <v>178</v>
      </c>
      <c r="R46" s="58">
        <v>45926</v>
      </c>
      <c r="S46" s="32" t="s">
        <v>105</v>
      </c>
      <c r="T46" s="50" t="s">
        <v>106</v>
      </c>
      <c r="U46" s="32" t="s">
        <v>191</v>
      </c>
      <c r="V46" s="32" t="s">
        <v>192</v>
      </c>
    </row>
    <row r="47" spans="1:34" ht="310.5" x14ac:dyDescent="0.35">
      <c r="A47" s="68">
        <f t="shared" si="0"/>
        <v>39</v>
      </c>
      <c r="B47" s="29" t="s">
        <v>336</v>
      </c>
      <c r="C47" s="46" t="s">
        <v>283</v>
      </c>
      <c r="D47" s="37" t="s">
        <v>78</v>
      </c>
      <c r="E47" s="37" t="s">
        <v>111</v>
      </c>
      <c r="F47" s="39" t="s">
        <v>112</v>
      </c>
      <c r="G47" s="47">
        <v>108961580</v>
      </c>
      <c r="H47" s="37" t="s">
        <v>337</v>
      </c>
      <c r="I47" s="32" t="s">
        <v>128</v>
      </c>
      <c r="J47" s="32" t="s">
        <v>338</v>
      </c>
      <c r="K47" s="32" t="s">
        <v>313</v>
      </c>
      <c r="L47" s="48" t="s">
        <v>339</v>
      </c>
      <c r="M47" s="32" t="s">
        <v>340</v>
      </c>
      <c r="N47" s="49">
        <v>43194</v>
      </c>
      <c r="O47" s="32" t="s">
        <v>341</v>
      </c>
      <c r="P47" s="32" t="s">
        <v>342</v>
      </c>
      <c r="Q47" s="32" t="s">
        <v>343</v>
      </c>
      <c r="R47" s="58" t="s">
        <v>134</v>
      </c>
      <c r="S47" s="32" t="s">
        <v>134</v>
      </c>
      <c r="T47" s="50" t="s">
        <v>135</v>
      </c>
      <c r="U47" s="32" t="s">
        <v>344</v>
      </c>
      <c r="V47" s="32" t="s">
        <v>345</v>
      </c>
    </row>
    <row r="48" spans="1:34" ht="409.5" x14ac:dyDescent="0.35">
      <c r="A48" s="68">
        <f t="shared" si="0"/>
        <v>40</v>
      </c>
      <c r="B48" s="29" t="s">
        <v>346</v>
      </c>
      <c r="C48" s="29" t="s">
        <v>347</v>
      </c>
      <c r="D48" s="30" t="s">
        <v>78</v>
      </c>
      <c r="E48" s="30" t="s">
        <v>97</v>
      </c>
      <c r="F48" s="30" t="s">
        <v>98</v>
      </c>
      <c r="G48" s="43">
        <v>318768000</v>
      </c>
      <c r="H48" s="30" t="s">
        <v>348</v>
      </c>
      <c r="I48" s="34" t="s">
        <v>349</v>
      </c>
      <c r="J48" s="34" t="s">
        <v>350</v>
      </c>
      <c r="K48" s="34" t="s">
        <v>313</v>
      </c>
      <c r="L48" s="41" t="s">
        <v>351</v>
      </c>
      <c r="M48" s="34" t="s">
        <v>352</v>
      </c>
      <c r="N48" s="45">
        <v>42957</v>
      </c>
      <c r="O48" s="34" t="s">
        <v>102</v>
      </c>
      <c r="P48" s="34" t="s">
        <v>353</v>
      </c>
      <c r="Q48" s="34" t="s">
        <v>354</v>
      </c>
      <c r="R48" s="63">
        <v>45881</v>
      </c>
      <c r="S48" s="38" t="s">
        <v>105</v>
      </c>
      <c r="T48" s="36" t="s">
        <v>106</v>
      </c>
      <c r="U48" s="34" t="s">
        <v>107</v>
      </c>
      <c r="V48" s="34" t="s">
        <v>355</v>
      </c>
    </row>
    <row r="49" spans="1:34" s="13" customFormat="1" ht="409.5" x14ac:dyDescent="0.35">
      <c r="A49" s="68">
        <f t="shared" si="0"/>
        <v>41</v>
      </c>
      <c r="B49" s="46" t="s">
        <v>356</v>
      </c>
      <c r="C49" s="46" t="s">
        <v>357</v>
      </c>
      <c r="D49" s="37" t="s">
        <v>110</v>
      </c>
      <c r="E49" s="37" t="s">
        <v>111</v>
      </c>
      <c r="F49" s="39" t="s">
        <v>112</v>
      </c>
      <c r="G49" s="47">
        <v>16652320</v>
      </c>
      <c r="H49" s="37" t="s">
        <v>113</v>
      </c>
      <c r="I49" s="32" t="s">
        <v>358</v>
      </c>
      <c r="J49" s="32" t="s">
        <v>115</v>
      </c>
      <c r="K49" s="32" t="s">
        <v>313</v>
      </c>
      <c r="L49" s="48" t="s">
        <v>972</v>
      </c>
      <c r="M49" s="32" t="s">
        <v>973</v>
      </c>
      <c r="N49" s="49">
        <v>43607</v>
      </c>
      <c r="O49" s="32" t="s">
        <v>117</v>
      </c>
      <c r="P49" s="32" t="s">
        <v>359</v>
      </c>
      <c r="Q49" s="32" t="s">
        <v>119</v>
      </c>
      <c r="R49" s="58" t="s">
        <v>360</v>
      </c>
      <c r="S49" s="32" t="s">
        <v>105</v>
      </c>
      <c r="T49" s="92">
        <v>1270517</v>
      </c>
      <c r="U49" s="32" t="s">
        <v>121</v>
      </c>
      <c r="V49" s="32" t="s">
        <v>361</v>
      </c>
    </row>
    <row r="50" spans="1:34" s="13" customFormat="1" ht="202.5" x14ac:dyDescent="0.35">
      <c r="A50" s="68">
        <f t="shared" si="0"/>
        <v>42</v>
      </c>
      <c r="B50" s="29" t="s">
        <v>362</v>
      </c>
      <c r="C50" s="29" t="s">
        <v>363</v>
      </c>
      <c r="D50" s="30" t="s">
        <v>110</v>
      </c>
      <c r="E50" s="30" t="s">
        <v>111</v>
      </c>
      <c r="F50" s="39" t="s">
        <v>112</v>
      </c>
      <c r="G50" s="31">
        <v>13562320</v>
      </c>
      <c r="H50" s="30" t="s">
        <v>113</v>
      </c>
      <c r="I50" s="34" t="s">
        <v>364</v>
      </c>
      <c r="J50" s="34" t="s">
        <v>115</v>
      </c>
      <c r="K50" s="34" t="s">
        <v>130</v>
      </c>
      <c r="L50" s="41" t="s">
        <v>365</v>
      </c>
      <c r="M50" s="34" t="s">
        <v>366</v>
      </c>
      <c r="N50" s="45">
        <v>43644</v>
      </c>
      <c r="O50" s="34" t="s">
        <v>117</v>
      </c>
      <c r="P50" s="34" t="s">
        <v>367</v>
      </c>
      <c r="Q50" s="34" t="s">
        <v>119</v>
      </c>
      <c r="R50" s="35">
        <v>45930</v>
      </c>
      <c r="S50" s="34" t="s">
        <v>368</v>
      </c>
      <c r="T50" s="51" t="s">
        <v>106</v>
      </c>
      <c r="U50" s="32" t="s">
        <v>121</v>
      </c>
      <c r="V50" s="32" t="s">
        <v>122</v>
      </c>
    </row>
    <row r="51" spans="1:34" ht="409.5" customHeight="1" x14ac:dyDescent="0.35">
      <c r="A51" s="68">
        <f t="shared" si="0"/>
        <v>43</v>
      </c>
      <c r="B51" s="29" t="s">
        <v>369</v>
      </c>
      <c r="C51" s="29" t="s">
        <v>370</v>
      </c>
      <c r="D51" s="30" t="s">
        <v>125</v>
      </c>
      <c r="E51" s="30" t="s">
        <v>111</v>
      </c>
      <c r="F51" s="39" t="s">
        <v>112</v>
      </c>
      <c r="G51" s="31">
        <v>3771802135</v>
      </c>
      <c r="H51" s="30" t="s">
        <v>127</v>
      </c>
      <c r="I51" s="29" t="s">
        <v>128</v>
      </c>
      <c r="J51" s="34" t="s">
        <v>371</v>
      </c>
      <c r="K51" s="34" t="s">
        <v>130</v>
      </c>
      <c r="L51" s="48" t="s">
        <v>974</v>
      </c>
      <c r="M51" s="34" t="s">
        <v>975</v>
      </c>
      <c r="N51" s="45">
        <v>45168</v>
      </c>
      <c r="O51" s="34" t="s">
        <v>372</v>
      </c>
      <c r="P51" s="34" t="s">
        <v>373</v>
      </c>
      <c r="Q51" s="34" t="s">
        <v>374</v>
      </c>
      <c r="R51" s="35" t="s">
        <v>134</v>
      </c>
      <c r="S51" s="34" t="s">
        <v>134</v>
      </c>
      <c r="T51" s="51" t="s">
        <v>135</v>
      </c>
      <c r="U51" s="34" t="s">
        <v>136</v>
      </c>
      <c r="V51" s="34" t="s">
        <v>375</v>
      </c>
      <c r="W51" s="11"/>
      <c r="X51" s="28"/>
      <c r="Y51" s="28"/>
      <c r="Z51" s="28"/>
      <c r="AA51" s="28"/>
      <c r="AB51" s="28"/>
      <c r="AC51" s="28"/>
      <c r="AD51" s="28"/>
      <c r="AE51" s="28"/>
      <c r="AF51" s="28"/>
      <c r="AG51" s="28"/>
      <c r="AH51" s="28"/>
    </row>
    <row r="52" spans="1:34" ht="409.5" customHeight="1" x14ac:dyDescent="0.35">
      <c r="A52" s="68">
        <f t="shared" si="0"/>
        <v>44</v>
      </c>
      <c r="B52" s="29" t="s">
        <v>376</v>
      </c>
      <c r="C52" s="46" t="s">
        <v>377</v>
      </c>
      <c r="D52" s="37" t="s">
        <v>125</v>
      </c>
      <c r="E52" s="37" t="s">
        <v>111</v>
      </c>
      <c r="F52" s="39" t="s">
        <v>112</v>
      </c>
      <c r="G52" s="47">
        <v>695523172</v>
      </c>
      <c r="H52" s="30" t="s">
        <v>127</v>
      </c>
      <c r="I52" s="40" t="s">
        <v>378</v>
      </c>
      <c r="J52" s="32" t="s">
        <v>379</v>
      </c>
      <c r="K52" s="32" t="s">
        <v>130</v>
      </c>
      <c r="L52" s="48" t="s">
        <v>380</v>
      </c>
      <c r="M52" s="32" t="s">
        <v>381</v>
      </c>
      <c r="N52" s="49" t="s">
        <v>382</v>
      </c>
      <c r="O52" s="32" t="s">
        <v>383</v>
      </c>
      <c r="P52" s="32" t="s">
        <v>384</v>
      </c>
      <c r="Q52" s="32" t="s">
        <v>385</v>
      </c>
      <c r="R52" s="74">
        <v>45930</v>
      </c>
      <c r="S52" s="32" t="s">
        <v>120</v>
      </c>
      <c r="T52" s="50" t="s">
        <v>106</v>
      </c>
      <c r="U52" s="34" t="s">
        <v>136</v>
      </c>
      <c r="V52" s="32" t="s">
        <v>386</v>
      </c>
    </row>
    <row r="53" spans="1:34" ht="409.5" x14ac:dyDescent="0.35">
      <c r="A53" s="68">
        <f t="shared" si="0"/>
        <v>45</v>
      </c>
      <c r="B53" s="29" t="s">
        <v>387</v>
      </c>
      <c r="C53" s="29" t="s">
        <v>388</v>
      </c>
      <c r="D53" s="30" t="s">
        <v>78</v>
      </c>
      <c r="E53" s="30" t="s">
        <v>97</v>
      </c>
      <c r="F53" s="30" t="s">
        <v>98</v>
      </c>
      <c r="G53" s="31">
        <v>583829617</v>
      </c>
      <c r="H53" s="30" t="s">
        <v>348</v>
      </c>
      <c r="I53" s="34" t="s">
        <v>389</v>
      </c>
      <c r="J53" s="34" t="s">
        <v>390</v>
      </c>
      <c r="K53" s="34" t="s">
        <v>391</v>
      </c>
      <c r="L53" s="41" t="s">
        <v>392</v>
      </c>
      <c r="M53" s="34" t="s">
        <v>393</v>
      </c>
      <c r="N53" s="45">
        <v>43635</v>
      </c>
      <c r="O53" s="34" t="s">
        <v>394</v>
      </c>
      <c r="P53" s="34" t="s">
        <v>395</v>
      </c>
      <c r="Q53" s="34" t="s">
        <v>396</v>
      </c>
      <c r="R53" s="35">
        <v>45881</v>
      </c>
      <c r="S53" s="34" t="s">
        <v>105</v>
      </c>
      <c r="T53" s="51" t="s">
        <v>106</v>
      </c>
      <c r="U53" s="34" t="s">
        <v>107</v>
      </c>
      <c r="V53" s="34" t="s">
        <v>397</v>
      </c>
    </row>
    <row r="54" spans="1:34" s="13" customFormat="1" ht="409.5" x14ac:dyDescent="0.35">
      <c r="A54" s="68">
        <f t="shared" si="0"/>
        <v>46</v>
      </c>
      <c r="B54" s="29" t="s">
        <v>398</v>
      </c>
      <c r="C54" s="46" t="s">
        <v>399</v>
      </c>
      <c r="D54" s="37" t="s">
        <v>125</v>
      </c>
      <c r="E54" s="37" t="s">
        <v>111</v>
      </c>
      <c r="F54" s="39" t="s">
        <v>112</v>
      </c>
      <c r="G54" s="47">
        <v>3131991058</v>
      </c>
      <c r="H54" s="30" t="s">
        <v>127</v>
      </c>
      <c r="I54" s="32" t="s">
        <v>128</v>
      </c>
      <c r="J54" s="32" t="s">
        <v>371</v>
      </c>
      <c r="K54" s="32" t="s">
        <v>313</v>
      </c>
      <c r="L54" s="85" t="s">
        <v>931</v>
      </c>
      <c r="M54" s="32" t="s">
        <v>400</v>
      </c>
      <c r="N54" s="49">
        <v>43900</v>
      </c>
      <c r="O54" s="32" t="s">
        <v>401</v>
      </c>
      <c r="P54" s="32" t="s">
        <v>402</v>
      </c>
      <c r="Q54" s="32" t="s">
        <v>403</v>
      </c>
      <c r="R54" s="58" t="s">
        <v>134</v>
      </c>
      <c r="S54" s="32" t="s">
        <v>134</v>
      </c>
      <c r="T54" s="50" t="s">
        <v>135</v>
      </c>
      <c r="U54" s="34" t="s">
        <v>136</v>
      </c>
      <c r="V54" s="32" t="s">
        <v>404</v>
      </c>
      <c r="X54" s="14"/>
      <c r="Y54" s="14"/>
      <c r="Z54" s="14"/>
      <c r="AA54" s="14"/>
      <c r="AB54" s="14"/>
      <c r="AC54" s="14"/>
      <c r="AD54" s="14"/>
      <c r="AE54" s="14"/>
      <c r="AF54" s="14"/>
      <c r="AG54" s="14"/>
      <c r="AH54" s="14"/>
    </row>
    <row r="55" spans="1:34" ht="409.5" x14ac:dyDescent="0.35">
      <c r="A55" s="68">
        <f t="shared" si="0"/>
        <v>47</v>
      </c>
      <c r="B55" s="29" t="s">
        <v>405</v>
      </c>
      <c r="C55" s="29" t="s">
        <v>406</v>
      </c>
      <c r="D55" s="37" t="s">
        <v>78</v>
      </c>
      <c r="E55" s="30" t="s">
        <v>111</v>
      </c>
      <c r="F55" s="39" t="s">
        <v>112</v>
      </c>
      <c r="G55" s="31">
        <v>99999999</v>
      </c>
      <c r="H55" s="30" t="s">
        <v>81</v>
      </c>
      <c r="I55" s="32" t="s">
        <v>128</v>
      </c>
      <c r="J55" s="32" t="s">
        <v>407</v>
      </c>
      <c r="K55" s="32" t="s">
        <v>391</v>
      </c>
      <c r="L55" s="48" t="s">
        <v>408</v>
      </c>
      <c r="M55" s="32" t="s">
        <v>409</v>
      </c>
      <c r="N55" s="49">
        <v>44104</v>
      </c>
      <c r="O55" s="32" t="s">
        <v>410</v>
      </c>
      <c r="P55" s="32" t="s">
        <v>103</v>
      </c>
      <c r="Q55" s="32" t="s">
        <v>411</v>
      </c>
      <c r="R55" s="58" t="s">
        <v>134</v>
      </c>
      <c r="S55" s="32" t="s">
        <v>134</v>
      </c>
      <c r="T55" s="50" t="s">
        <v>135</v>
      </c>
      <c r="U55" s="32" t="s">
        <v>146</v>
      </c>
      <c r="V55" s="32" t="s">
        <v>412</v>
      </c>
    </row>
    <row r="56" spans="1:34" ht="409.5" x14ac:dyDescent="0.35">
      <c r="A56" s="68">
        <f t="shared" si="0"/>
        <v>48</v>
      </c>
      <c r="B56" s="29" t="s">
        <v>413</v>
      </c>
      <c r="C56" s="46" t="s">
        <v>414</v>
      </c>
      <c r="D56" s="37" t="s">
        <v>78</v>
      </c>
      <c r="E56" s="37" t="s">
        <v>111</v>
      </c>
      <c r="F56" s="39" t="s">
        <v>112</v>
      </c>
      <c r="G56" s="47">
        <v>87483218</v>
      </c>
      <c r="H56" s="30" t="s">
        <v>81</v>
      </c>
      <c r="I56" s="32" t="s">
        <v>128</v>
      </c>
      <c r="J56" s="32" t="s">
        <v>415</v>
      </c>
      <c r="K56" s="32" t="s">
        <v>416</v>
      </c>
      <c r="L56" s="55" t="s">
        <v>417</v>
      </c>
      <c r="M56" s="32" t="s">
        <v>418</v>
      </c>
      <c r="N56" s="49">
        <v>44124</v>
      </c>
      <c r="O56" s="32" t="s">
        <v>419</v>
      </c>
      <c r="P56" s="32" t="s">
        <v>420</v>
      </c>
      <c r="Q56" s="32" t="s">
        <v>421</v>
      </c>
      <c r="R56" s="58" t="s">
        <v>134</v>
      </c>
      <c r="S56" s="32" t="s">
        <v>134</v>
      </c>
      <c r="T56" s="50" t="s">
        <v>135</v>
      </c>
      <c r="U56" s="32" t="s">
        <v>146</v>
      </c>
      <c r="V56" s="32" t="s">
        <v>422</v>
      </c>
    </row>
    <row r="57" spans="1:34" s="13" customFormat="1" ht="409.5" x14ac:dyDescent="0.35">
      <c r="A57" s="68">
        <f t="shared" si="0"/>
        <v>49</v>
      </c>
      <c r="B57" s="46" t="s">
        <v>423</v>
      </c>
      <c r="C57" s="46" t="s">
        <v>424</v>
      </c>
      <c r="D57" s="37" t="s">
        <v>78</v>
      </c>
      <c r="E57" s="37" t="s">
        <v>425</v>
      </c>
      <c r="F57" s="37" t="s">
        <v>426</v>
      </c>
      <c r="G57" s="47">
        <v>559600735</v>
      </c>
      <c r="H57" s="30" t="s">
        <v>81</v>
      </c>
      <c r="I57" s="32" t="s">
        <v>128</v>
      </c>
      <c r="J57" s="32" t="s">
        <v>427</v>
      </c>
      <c r="K57" s="32" t="s">
        <v>130</v>
      </c>
      <c r="L57" s="48" t="s">
        <v>976</v>
      </c>
      <c r="M57" s="32" t="s">
        <v>977</v>
      </c>
      <c r="N57" s="49">
        <v>44154</v>
      </c>
      <c r="O57" s="32" t="s">
        <v>428</v>
      </c>
      <c r="P57" s="32" t="s">
        <v>429</v>
      </c>
      <c r="Q57" s="32" t="s">
        <v>430</v>
      </c>
      <c r="R57" s="58" t="s">
        <v>134</v>
      </c>
      <c r="S57" s="32" t="s">
        <v>134</v>
      </c>
      <c r="T57" s="50" t="s">
        <v>135</v>
      </c>
      <c r="U57" s="32" t="s">
        <v>146</v>
      </c>
      <c r="V57" s="32" t="s">
        <v>431</v>
      </c>
      <c r="X57" s="14"/>
      <c r="Y57" s="14"/>
      <c r="Z57" s="14"/>
      <c r="AA57" s="14"/>
      <c r="AB57" s="14"/>
      <c r="AC57" s="14"/>
      <c r="AD57" s="14"/>
      <c r="AE57" s="14"/>
      <c r="AF57" s="14"/>
      <c r="AG57" s="14"/>
      <c r="AH57" s="14"/>
    </row>
    <row r="58" spans="1:34" ht="409.5" x14ac:dyDescent="0.35">
      <c r="A58" s="68">
        <f t="shared" si="0"/>
        <v>50</v>
      </c>
      <c r="B58" s="29" t="s">
        <v>432</v>
      </c>
      <c r="C58" s="29" t="s">
        <v>433</v>
      </c>
      <c r="D58" s="30" t="s">
        <v>78</v>
      </c>
      <c r="E58" s="30" t="s">
        <v>139</v>
      </c>
      <c r="F58" s="37" t="s">
        <v>140</v>
      </c>
      <c r="G58" s="31">
        <v>0</v>
      </c>
      <c r="H58" s="30" t="s">
        <v>99</v>
      </c>
      <c r="I58" s="34" t="s">
        <v>434</v>
      </c>
      <c r="J58" s="34" t="s">
        <v>435</v>
      </c>
      <c r="K58" s="34" t="s">
        <v>313</v>
      </c>
      <c r="L58" s="54" t="s">
        <v>436</v>
      </c>
      <c r="M58" s="34" t="s">
        <v>437</v>
      </c>
      <c r="N58" s="45">
        <v>44139</v>
      </c>
      <c r="O58" s="34" t="s">
        <v>438</v>
      </c>
      <c r="P58" s="34" t="s">
        <v>439</v>
      </c>
      <c r="Q58" s="34" t="s">
        <v>440</v>
      </c>
      <c r="R58" s="35">
        <v>45926</v>
      </c>
      <c r="S58" s="32" t="s">
        <v>120</v>
      </c>
      <c r="T58" s="51" t="s">
        <v>106</v>
      </c>
      <c r="U58" s="34" t="s">
        <v>146</v>
      </c>
      <c r="V58" s="34" t="s">
        <v>441</v>
      </c>
      <c r="W58" s="11"/>
      <c r="X58" s="11"/>
      <c r="Y58" s="11"/>
      <c r="Z58" s="11"/>
      <c r="AA58" s="11"/>
      <c r="AB58" s="11"/>
      <c r="AC58" s="11"/>
      <c r="AD58" s="11"/>
      <c r="AE58" s="11"/>
      <c r="AF58" s="11"/>
      <c r="AG58" s="11"/>
      <c r="AH58" s="11"/>
    </row>
    <row r="59" spans="1:34" s="13" customFormat="1" ht="409.5" x14ac:dyDescent="0.35">
      <c r="A59" s="68">
        <f t="shared" si="0"/>
        <v>51</v>
      </c>
      <c r="B59" s="29" t="s">
        <v>442</v>
      </c>
      <c r="C59" s="29" t="s">
        <v>443</v>
      </c>
      <c r="D59" s="30" t="s">
        <v>110</v>
      </c>
      <c r="E59" s="30" t="s">
        <v>182</v>
      </c>
      <c r="F59" s="30" t="s">
        <v>183</v>
      </c>
      <c r="G59" s="43">
        <v>88349299</v>
      </c>
      <c r="H59" s="30" t="s">
        <v>113</v>
      </c>
      <c r="I59" s="34" t="s">
        <v>444</v>
      </c>
      <c r="J59" s="34" t="s">
        <v>185</v>
      </c>
      <c r="K59" s="34" t="s">
        <v>130</v>
      </c>
      <c r="L59" s="41" t="s">
        <v>445</v>
      </c>
      <c r="M59" s="34" t="s">
        <v>446</v>
      </c>
      <c r="N59" s="45">
        <v>44116</v>
      </c>
      <c r="O59" s="34" t="s">
        <v>188</v>
      </c>
      <c r="P59" s="34" t="s">
        <v>222</v>
      </c>
      <c r="Q59" s="34" t="s">
        <v>190</v>
      </c>
      <c r="R59" s="63">
        <v>45926</v>
      </c>
      <c r="S59" s="38" t="s">
        <v>105</v>
      </c>
      <c r="T59" s="36" t="s">
        <v>106</v>
      </c>
      <c r="U59" s="34" t="s">
        <v>191</v>
      </c>
      <c r="V59" s="34" t="s">
        <v>192</v>
      </c>
    </row>
    <row r="60" spans="1:34" ht="148.5" x14ac:dyDescent="0.35">
      <c r="A60" s="68">
        <f t="shared" si="0"/>
        <v>52</v>
      </c>
      <c r="B60" s="29" t="s">
        <v>447</v>
      </c>
      <c r="C60" s="29" t="s">
        <v>448</v>
      </c>
      <c r="D60" s="30" t="s">
        <v>110</v>
      </c>
      <c r="E60" s="30" t="s">
        <v>182</v>
      </c>
      <c r="F60" s="30" t="s">
        <v>183</v>
      </c>
      <c r="G60" s="43">
        <v>206696792</v>
      </c>
      <c r="H60" s="30" t="s">
        <v>113</v>
      </c>
      <c r="I60" s="34" t="s">
        <v>449</v>
      </c>
      <c r="J60" s="34" t="s">
        <v>185</v>
      </c>
      <c r="K60" s="34" t="s">
        <v>130</v>
      </c>
      <c r="L60" s="41" t="s">
        <v>978</v>
      </c>
      <c r="M60" s="34" t="s">
        <v>979</v>
      </c>
      <c r="N60" s="45">
        <v>43795</v>
      </c>
      <c r="O60" s="34" t="s">
        <v>188</v>
      </c>
      <c r="P60" s="34" t="s">
        <v>450</v>
      </c>
      <c r="Q60" s="34" t="s">
        <v>190</v>
      </c>
      <c r="R60" s="63">
        <v>45926</v>
      </c>
      <c r="S60" s="38" t="s">
        <v>105</v>
      </c>
      <c r="T60" s="36" t="s">
        <v>106</v>
      </c>
      <c r="U60" s="34" t="s">
        <v>191</v>
      </c>
      <c r="V60" s="34" t="s">
        <v>192</v>
      </c>
    </row>
    <row r="61" spans="1:34" ht="121.5" x14ac:dyDescent="0.35">
      <c r="A61" s="68">
        <f t="shared" si="0"/>
        <v>53</v>
      </c>
      <c r="B61" s="29" t="s">
        <v>451</v>
      </c>
      <c r="C61" s="29" t="s">
        <v>452</v>
      </c>
      <c r="D61" s="30" t="s">
        <v>110</v>
      </c>
      <c r="E61" s="30" t="s">
        <v>182</v>
      </c>
      <c r="F61" s="30" t="s">
        <v>183</v>
      </c>
      <c r="G61" s="43">
        <v>204413000</v>
      </c>
      <c r="H61" s="30" t="s">
        <v>113</v>
      </c>
      <c r="I61" s="34" t="s">
        <v>453</v>
      </c>
      <c r="J61" s="34" t="s">
        <v>185</v>
      </c>
      <c r="K61" s="34" t="s">
        <v>130</v>
      </c>
      <c r="L61" s="41" t="s">
        <v>454</v>
      </c>
      <c r="M61" s="34" t="s">
        <v>455</v>
      </c>
      <c r="N61" s="45">
        <v>44006</v>
      </c>
      <c r="O61" s="34" t="s">
        <v>456</v>
      </c>
      <c r="P61" s="34" t="s">
        <v>234</v>
      </c>
      <c r="Q61" s="34" t="s">
        <v>178</v>
      </c>
      <c r="R61" s="63">
        <v>45926</v>
      </c>
      <c r="S61" s="38" t="s">
        <v>105</v>
      </c>
      <c r="T61" s="36" t="s">
        <v>106</v>
      </c>
      <c r="U61" s="34" t="s">
        <v>191</v>
      </c>
      <c r="V61" s="34" t="s">
        <v>192</v>
      </c>
    </row>
    <row r="62" spans="1:34" ht="409.5" x14ac:dyDescent="0.35">
      <c r="A62" s="68">
        <f t="shared" si="0"/>
        <v>54</v>
      </c>
      <c r="B62" s="29" t="s">
        <v>938</v>
      </c>
      <c r="C62" s="46" t="s">
        <v>457</v>
      </c>
      <c r="D62" s="30" t="s">
        <v>78</v>
      </c>
      <c r="E62" s="37" t="s">
        <v>111</v>
      </c>
      <c r="F62" s="39" t="s">
        <v>112</v>
      </c>
      <c r="G62" s="47">
        <v>513766510</v>
      </c>
      <c r="H62" s="30" t="s">
        <v>348</v>
      </c>
      <c r="I62" s="32" t="s">
        <v>458</v>
      </c>
      <c r="J62" s="32" t="s">
        <v>390</v>
      </c>
      <c r="K62" s="32" t="s">
        <v>416</v>
      </c>
      <c r="L62" s="85" t="s">
        <v>980</v>
      </c>
      <c r="M62" s="32" t="s">
        <v>981</v>
      </c>
      <c r="N62" s="49">
        <v>44524</v>
      </c>
      <c r="O62" s="32" t="s">
        <v>459</v>
      </c>
      <c r="P62" s="32" t="s">
        <v>460</v>
      </c>
      <c r="Q62" s="32" t="s">
        <v>461</v>
      </c>
      <c r="R62" s="58">
        <v>45926</v>
      </c>
      <c r="S62" s="32" t="s">
        <v>120</v>
      </c>
      <c r="T62" s="50" t="s">
        <v>106</v>
      </c>
      <c r="U62" s="32" t="s">
        <v>146</v>
      </c>
      <c r="V62" s="32" t="s">
        <v>462</v>
      </c>
    </row>
    <row r="63" spans="1:34" ht="409.5" x14ac:dyDescent="0.35">
      <c r="A63" s="68">
        <f t="shared" si="0"/>
        <v>55</v>
      </c>
      <c r="B63" s="29" t="s">
        <v>463</v>
      </c>
      <c r="C63" s="29" t="s">
        <v>464</v>
      </c>
      <c r="D63" s="30" t="s">
        <v>110</v>
      </c>
      <c r="E63" s="30" t="s">
        <v>182</v>
      </c>
      <c r="F63" s="30" t="s">
        <v>183</v>
      </c>
      <c r="G63" s="31">
        <v>203957670</v>
      </c>
      <c r="H63" s="30" t="s">
        <v>113</v>
      </c>
      <c r="I63" s="34" t="s">
        <v>465</v>
      </c>
      <c r="J63" s="34" t="s">
        <v>185</v>
      </c>
      <c r="K63" s="34" t="s">
        <v>130</v>
      </c>
      <c r="L63" s="41" t="s">
        <v>982</v>
      </c>
      <c r="M63" s="34" t="s">
        <v>983</v>
      </c>
      <c r="N63" s="45">
        <v>44757</v>
      </c>
      <c r="O63" s="34" t="s">
        <v>456</v>
      </c>
      <c r="P63" s="34" t="s">
        <v>466</v>
      </c>
      <c r="Q63" s="34" t="s">
        <v>178</v>
      </c>
      <c r="R63" s="35">
        <v>45926</v>
      </c>
      <c r="S63" s="34" t="s">
        <v>105</v>
      </c>
      <c r="T63" s="51" t="s">
        <v>106</v>
      </c>
      <c r="U63" s="34" t="s">
        <v>191</v>
      </c>
      <c r="V63" s="34" t="s">
        <v>192</v>
      </c>
      <c r="W63" s="11"/>
      <c r="X63" s="28"/>
      <c r="Y63" s="28"/>
      <c r="Z63" s="28"/>
      <c r="AA63" s="28"/>
      <c r="AB63" s="28"/>
      <c r="AC63" s="28"/>
      <c r="AD63" s="28"/>
      <c r="AE63" s="28"/>
      <c r="AF63" s="28"/>
      <c r="AG63" s="28"/>
      <c r="AH63" s="28"/>
    </row>
    <row r="64" spans="1:34" s="13" customFormat="1" ht="409.5" x14ac:dyDescent="0.35">
      <c r="A64" s="68">
        <f t="shared" si="0"/>
        <v>56</v>
      </c>
      <c r="B64" s="29" t="s">
        <v>467</v>
      </c>
      <c r="C64" s="29" t="s">
        <v>468</v>
      </c>
      <c r="D64" s="30" t="s">
        <v>78</v>
      </c>
      <c r="E64" s="30" t="s">
        <v>111</v>
      </c>
      <c r="F64" s="39" t="s">
        <v>112</v>
      </c>
      <c r="G64" s="31">
        <v>364555483.56</v>
      </c>
      <c r="H64" s="30" t="s">
        <v>81</v>
      </c>
      <c r="I64" s="34" t="s">
        <v>469</v>
      </c>
      <c r="J64" s="34" t="s">
        <v>83</v>
      </c>
      <c r="K64" s="34" t="s">
        <v>130</v>
      </c>
      <c r="L64" s="41" t="s">
        <v>470</v>
      </c>
      <c r="M64" s="34" t="s">
        <v>471</v>
      </c>
      <c r="N64" s="45">
        <v>44775</v>
      </c>
      <c r="O64" s="34" t="s">
        <v>472</v>
      </c>
      <c r="P64" s="34" t="s">
        <v>473</v>
      </c>
      <c r="Q64" s="34" t="s">
        <v>474</v>
      </c>
      <c r="R64" s="35">
        <v>45926</v>
      </c>
      <c r="S64" s="32" t="s">
        <v>120</v>
      </c>
      <c r="T64" s="51" t="s">
        <v>106</v>
      </c>
      <c r="U64" s="34" t="s">
        <v>146</v>
      </c>
      <c r="V64" s="34" t="s">
        <v>475</v>
      </c>
    </row>
    <row r="65" spans="1:34" ht="310.5" x14ac:dyDescent="0.35">
      <c r="A65" s="68">
        <f t="shared" si="0"/>
        <v>57</v>
      </c>
      <c r="B65" s="29" t="s">
        <v>476</v>
      </c>
      <c r="C65" s="29" t="s">
        <v>477</v>
      </c>
      <c r="D65" s="30" t="s">
        <v>110</v>
      </c>
      <c r="E65" s="30" t="s">
        <v>111</v>
      </c>
      <c r="F65" s="39" t="s">
        <v>112</v>
      </c>
      <c r="G65" s="31">
        <v>20000000</v>
      </c>
      <c r="H65" s="30" t="s">
        <v>113</v>
      </c>
      <c r="I65" s="34" t="s">
        <v>478</v>
      </c>
      <c r="J65" s="34" t="s">
        <v>115</v>
      </c>
      <c r="K65" s="34" t="s">
        <v>130</v>
      </c>
      <c r="L65" s="53" t="s">
        <v>479</v>
      </c>
      <c r="M65" s="34" t="s">
        <v>480</v>
      </c>
      <c r="N65" s="45">
        <v>44838</v>
      </c>
      <c r="O65" s="34" t="s">
        <v>481</v>
      </c>
      <c r="P65" s="34" t="s">
        <v>482</v>
      </c>
      <c r="Q65" s="34" t="s">
        <v>119</v>
      </c>
      <c r="R65" s="63">
        <v>45930</v>
      </c>
      <c r="S65" s="32" t="s">
        <v>120</v>
      </c>
      <c r="T65" s="36" t="s">
        <v>106</v>
      </c>
      <c r="U65" s="34" t="s">
        <v>121</v>
      </c>
      <c r="V65" s="34" t="s">
        <v>122</v>
      </c>
    </row>
    <row r="66" spans="1:34" ht="121.5" x14ac:dyDescent="0.35">
      <c r="A66" s="68">
        <f t="shared" si="0"/>
        <v>58</v>
      </c>
      <c r="B66" s="29" t="s">
        <v>483</v>
      </c>
      <c r="C66" s="29" t="s">
        <v>484</v>
      </c>
      <c r="D66" s="30" t="s">
        <v>110</v>
      </c>
      <c r="E66" s="30" t="s">
        <v>182</v>
      </c>
      <c r="F66" s="30" t="s">
        <v>183</v>
      </c>
      <c r="G66" s="43">
        <v>61488173</v>
      </c>
      <c r="H66" s="30" t="s">
        <v>113</v>
      </c>
      <c r="I66" s="34" t="s">
        <v>485</v>
      </c>
      <c r="J66" s="34" t="s">
        <v>185</v>
      </c>
      <c r="K66" s="34" t="s">
        <v>130</v>
      </c>
      <c r="L66" s="48" t="s">
        <v>186</v>
      </c>
      <c r="M66" s="34" t="s">
        <v>486</v>
      </c>
      <c r="N66" s="45">
        <v>44841</v>
      </c>
      <c r="O66" s="34" t="s">
        <v>456</v>
      </c>
      <c r="P66" s="34" t="s">
        <v>487</v>
      </c>
      <c r="Q66" s="34" t="s">
        <v>178</v>
      </c>
      <c r="R66" s="63">
        <v>45926</v>
      </c>
      <c r="S66" s="38" t="s">
        <v>105</v>
      </c>
      <c r="T66" s="36" t="s">
        <v>106</v>
      </c>
      <c r="U66" s="34" t="s">
        <v>191</v>
      </c>
      <c r="V66" s="34" t="s">
        <v>192</v>
      </c>
    </row>
    <row r="67" spans="1:34" ht="243" x14ac:dyDescent="0.35">
      <c r="A67" s="68">
        <f t="shared" si="0"/>
        <v>59</v>
      </c>
      <c r="B67" s="29" t="s">
        <v>488</v>
      </c>
      <c r="C67" s="29" t="s">
        <v>489</v>
      </c>
      <c r="D67" s="30" t="s">
        <v>110</v>
      </c>
      <c r="E67" s="30" t="s">
        <v>182</v>
      </c>
      <c r="F67" s="30" t="s">
        <v>183</v>
      </c>
      <c r="G67" s="43">
        <v>97303302</v>
      </c>
      <c r="H67" s="30" t="s">
        <v>113</v>
      </c>
      <c r="I67" s="34" t="s">
        <v>490</v>
      </c>
      <c r="J67" s="34" t="s">
        <v>185</v>
      </c>
      <c r="K67" s="34" t="s">
        <v>130</v>
      </c>
      <c r="L67" s="53" t="s">
        <v>984</v>
      </c>
      <c r="M67" s="34" t="s">
        <v>985</v>
      </c>
      <c r="N67" s="45">
        <v>44846</v>
      </c>
      <c r="O67" s="34" t="s">
        <v>456</v>
      </c>
      <c r="P67" s="34" t="s">
        <v>487</v>
      </c>
      <c r="Q67" s="34" t="s">
        <v>178</v>
      </c>
      <c r="R67" s="63">
        <v>45926</v>
      </c>
      <c r="S67" s="38" t="s">
        <v>105</v>
      </c>
      <c r="T67" s="36" t="s">
        <v>106</v>
      </c>
      <c r="U67" s="34" t="s">
        <v>191</v>
      </c>
      <c r="V67" s="34" t="s">
        <v>192</v>
      </c>
      <c r="W67" s="11"/>
      <c r="X67" s="11"/>
      <c r="Y67" s="11"/>
      <c r="Z67" s="11"/>
      <c r="AA67" s="11"/>
      <c r="AB67" s="11"/>
      <c r="AC67" s="11"/>
      <c r="AD67" s="11"/>
      <c r="AE67" s="11"/>
      <c r="AF67" s="11"/>
      <c r="AG67" s="11"/>
      <c r="AH67" s="11"/>
    </row>
    <row r="68" spans="1:34" ht="148.5" x14ac:dyDescent="0.35">
      <c r="A68" s="68">
        <f t="shared" si="0"/>
        <v>60</v>
      </c>
      <c r="B68" s="29" t="s">
        <v>491</v>
      </c>
      <c r="C68" s="29" t="s">
        <v>492</v>
      </c>
      <c r="D68" s="30" t="s">
        <v>110</v>
      </c>
      <c r="E68" s="30" t="s">
        <v>182</v>
      </c>
      <c r="F68" s="30" t="s">
        <v>183</v>
      </c>
      <c r="G68" s="43">
        <v>162104533</v>
      </c>
      <c r="H68" s="30" t="s">
        <v>113</v>
      </c>
      <c r="I68" s="34" t="s">
        <v>493</v>
      </c>
      <c r="J68" s="34" t="s">
        <v>185</v>
      </c>
      <c r="K68" s="34" t="s">
        <v>130</v>
      </c>
      <c r="L68" s="41" t="s">
        <v>494</v>
      </c>
      <c r="M68" s="34" t="s">
        <v>495</v>
      </c>
      <c r="N68" s="45">
        <v>44853</v>
      </c>
      <c r="O68" s="34" t="s">
        <v>456</v>
      </c>
      <c r="P68" s="34" t="s">
        <v>496</v>
      </c>
      <c r="Q68" s="34" t="s">
        <v>178</v>
      </c>
      <c r="R68" s="63">
        <v>45926</v>
      </c>
      <c r="S68" s="38" t="s">
        <v>105</v>
      </c>
      <c r="T68" s="36" t="s">
        <v>106</v>
      </c>
      <c r="U68" s="34" t="s">
        <v>191</v>
      </c>
      <c r="V68" s="34" t="s">
        <v>192</v>
      </c>
    </row>
    <row r="69" spans="1:34" s="13" customFormat="1" ht="409.5" x14ac:dyDescent="0.35">
      <c r="A69" s="68">
        <f t="shared" si="0"/>
        <v>61</v>
      </c>
      <c r="B69" s="29" t="s">
        <v>497</v>
      </c>
      <c r="C69" s="46" t="s">
        <v>498</v>
      </c>
      <c r="D69" s="30" t="s">
        <v>78</v>
      </c>
      <c r="E69" s="37" t="s">
        <v>499</v>
      </c>
      <c r="F69" s="37" t="s">
        <v>140</v>
      </c>
      <c r="G69" s="47">
        <v>1000000</v>
      </c>
      <c r="H69" s="37" t="s">
        <v>99</v>
      </c>
      <c r="I69" s="32" t="s">
        <v>500</v>
      </c>
      <c r="J69" s="32" t="s">
        <v>501</v>
      </c>
      <c r="K69" s="32" t="s">
        <v>130</v>
      </c>
      <c r="L69" s="48" t="s">
        <v>986</v>
      </c>
      <c r="M69" s="32" t="s">
        <v>987</v>
      </c>
      <c r="N69" s="49">
        <v>44854</v>
      </c>
      <c r="O69" s="32" t="s">
        <v>502</v>
      </c>
      <c r="P69" s="32" t="s">
        <v>503</v>
      </c>
      <c r="Q69" s="32" t="s">
        <v>504</v>
      </c>
      <c r="R69" s="58">
        <v>45926</v>
      </c>
      <c r="S69" s="32" t="s">
        <v>120</v>
      </c>
      <c r="T69" s="50" t="s">
        <v>106</v>
      </c>
      <c r="U69" s="32" t="s">
        <v>146</v>
      </c>
      <c r="V69" s="32" t="s">
        <v>441</v>
      </c>
    </row>
    <row r="70" spans="1:34" ht="202.5" x14ac:dyDescent="0.35">
      <c r="A70" s="68">
        <f t="shared" si="0"/>
        <v>62</v>
      </c>
      <c r="B70" s="29" t="s">
        <v>505</v>
      </c>
      <c r="C70" s="29" t="s">
        <v>506</v>
      </c>
      <c r="D70" s="30" t="s">
        <v>110</v>
      </c>
      <c r="E70" s="30" t="s">
        <v>111</v>
      </c>
      <c r="F70" s="39" t="s">
        <v>112</v>
      </c>
      <c r="G70" s="31">
        <v>20000000</v>
      </c>
      <c r="H70" s="30" t="s">
        <v>113</v>
      </c>
      <c r="I70" s="34" t="s">
        <v>507</v>
      </c>
      <c r="J70" s="34" t="s">
        <v>115</v>
      </c>
      <c r="K70" s="34" t="s">
        <v>130</v>
      </c>
      <c r="L70" s="41" t="s">
        <v>508</v>
      </c>
      <c r="M70" s="34" t="s">
        <v>509</v>
      </c>
      <c r="N70" s="45">
        <v>44853</v>
      </c>
      <c r="O70" s="34" t="s">
        <v>510</v>
      </c>
      <c r="P70" s="34" t="s">
        <v>511</v>
      </c>
      <c r="Q70" s="34" t="s">
        <v>119</v>
      </c>
      <c r="R70" s="63">
        <v>45930</v>
      </c>
      <c r="S70" s="32" t="s">
        <v>120</v>
      </c>
      <c r="T70" s="36" t="s">
        <v>106</v>
      </c>
      <c r="U70" s="34" t="s">
        <v>121</v>
      </c>
      <c r="V70" s="34" t="s">
        <v>122</v>
      </c>
    </row>
    <row r="71" spans="1:34" ht="409.5" x14ac:dyDescent="0.35">
      <c r="A71" s="68">
        <f t="shared" si="0"/>
        <v>63</v>
      </c>
      <c r="B71" s="29" t="s">
        <v>512</v>
      </c>
      <c r="C71" s="29" t="s">
        <v>513</v>
      </c>
      <c r="D71" s="37" t="s">
        <v>78</v>
      </c>
      <c r="E71" s="30" t="s">
        <v>111</v>
      </c>
      <c r="F71" s="39" t="s">
        <v>112</v>
      </c>
      <c r="G71" s="31">
        <v>172330950</v>
      </c>
      <c r="H71" s="30" t="s">
        <v>337</v>
      </c>
      <c r="I71" s="34" t="s">
        <v>128</v>
      </c>
      <c r="J71" s="34" t="s">
        <v>514</v>
      </c>
      <c r="K71" s="34" t="s">
        <v>313</v>
      </c>
      <c r="L71" s="41" t="s">
        <v>515</v>
      </c>
      <c r="M71" s="34" t="s">
        <v>516</v>
      </c>
      <c r="N71" s="45">
        <v>44657</v>
      </c>
      <c r="O71" s="34" t="s">
        <v>517</v>
      </c>
      <c r="P71" s="34" t="s">
        <v>518</v>
      </c>
      <c r="Q71" s="34" t="s">
        <v>519</v>
      </c>
      <c r="R71" s="35" t="s">
        <v>134</v>
      </c>
      <c r="S71" s="34" t="s">
        <v>134</v>
      </c>
      <c r="T71" s="36" t="s">
        <v>135</v>
      </c>
      <c r="U71" s="34" t="s">
        <v>121</v>
      </c>
      <c r="V71" s="34" t="s">
        <v>441</v>
      </c>
    </row>
    <row r="72" spans="1:34" ht="409.5" x14ac:dyDescent="0.35">
      <c r="A72" s="68">
        <f t="shared" si="0"/>
        <v>64</v>
      </c>
      <c r="B72" s="29" t="s">
        <v>520</v>
      </c>
      <c r="C72" s="29" t="s">
        <v>464</v>
      </c>
      <c r="D72" s="30" t="s">
        <v>110</v>
      </c>
      <c r="E72" s="30" t="s">
        <v>111</v>
      </c>
      <c r="F72" s="39" t="s">
        <v>112</v>
      </c>
      <c r="G72" s="31">
        <v>1088612707</v>
      </c>
      <c r="H72" s="30" t="s">
        <v>113</v>
      </c>
      <c r="I72" s="34" t="s">
        <v>521</v>
      </c>
      <c r="J72" s="34" t="s">
        <v>115</v>
      </c>
      <c r="K72" s="34" t="s">
        <v>313</v>
      </c>
      <c r="L72" s="53" t="s">
        <v>988</v>
      </c>
      <c r="M72" s="34" t="s">
        <v>989</v>
      </c>
      <c r="N72" s="45">
        <v>44951</v>
      </c>
      <c r="O72" s="34" t="s">
        <v>481</v>
      </c>
      <c r="P72" s="34" t="s">
        <v>522</v>
      </c>
      <c r="Q72" s="34" t="s">
        <v>119</v>
      </c>
      <c r="R72" s="35">
        <v>45930</v>
      </c>
      <c r="S72" s="32" t="s">
        <v>120</v>
      </c>
      <c r="T72" s="51" t="s">
        <v>106</v>
      </c>
      <c r="U72" s="34" t="s">
        <v>121</v>
      </c>
      <c r="V72" s="34" t="s">
        <v>122</v>
      </c>
      <c r="W72" s="11"/>
      <c r="X72" s="28"/>
      <c r="Y72" s="28"/>
      <c r="Z72" s="28"/>
      <c r="AA72" s="28"/>
      <c r="AB72" s="28"/>
      <c r="AC72" s="28"/>
      <c r="AD72" s="28"/>
      <c r="AE72" s="28"/>
      <c r="AF72" s="28"/>
      <c r="AG72" s="28"/>
      <c r="AH72" s="28"/>
    </row>
    <row r="73" spans="1:34" ht="409.5" x14ac:dyDescent="0.35">
      <c r="A73" s="68">
        <f t="shared" si="0"/>
        <v>65</v>
      </c>
      <c r="B73" s="29" t="s">
        <v>523</v>
      </c>
      <c r="C73" s="29" t="s">
        <v>524</v>
      </c>
      <c r="D73" s="30" t="s">
        <v>78</v>
      </c>
      <c r="E73" s="30" t="s">
        <v>111</v>
      </c>
      <c r="F73" s="39" t="s">
        <v>112</v>
      </c>
      <c r="G73" s="43">
        <v>828278940</v>
      </c>
      <c r="H73" s="30" t="s">
        <v>81</v>
      </c>
      <c r="I73" s="34" t="s">
        <v>525</v>
      </c>
      <c r="J73" s="34" t="s">
        <v>83</v>
      </c>
      <c r="K73" s="34" t="s">
        <v>130</v>
      </c>
      <c r="L73" s="41" t="s">
        <v>526</v>
      </c>
      <c r="M73" s="34" t="s">
        <v>527</v>
      </c>
      <c r="N73" s="45">
        <v>45033</v>
      </c>
      <c r="O73" s="34" t="s">
        <v>528</v>
      </c>
      <c r="P73" s="34" t="s">
        <v>529</v>
      </c>
      <c r="Q73" s="34" t="s">
        <v>530</v>
      </c>
      <c r="R73" s="63">
        <v>45926</v>
      </c>
      <c r="S73" s="32" t="s">
        <v>120</v>
      </c>
      <c r="T73" s="36" t="s">
        <v>106</v>
      </c>
      <c r="U73" s="34" t="s">
        <v>146</v>
      </c>
      <c r="V73" s="34" t="s">
        <v>531</v>
      </c>
    </row>
    <row r="74" spans="1:34" ht="409.5" x14ac:dyDescent="0.35">
      <c r="A74" s="68">
        <f t="shared" si="0"/>
        <v>66</v>
      </c>
      <c r="B74" s="29" t="s">
        <v>532</v>
      </c>
      <c r="C74" s="29" t="s">
        <v>533</v>
      </c>
      <c r="D74" s="30" t="s">
        <v>110</v>
      </c>
      <c r="E74" s="30" t="s">
        <v>182</v>
      </c>
      <c r="F74" s="30" t="s">
        <v>183</v>
      </c>
      <c r="G74" s="31">
        <v>51339597</v>
      </c>
      <c r="H74" s="30" t="s">
        <v>113</v>
      </c>
      <c r="I74" s="34" t="s">
        <v>534</v>
      </c>
      <c r="J74" s="34" t="s">
        <v>185</v>
      </c>
      <c r="K74" s="34" t="s">
        <v>130</v>
      </c>
      <c r="L74" s="48" t="s">
        <v>186</v>
      </c>
      <c r="M74" s="34" t="s">
        <v>535</v>
      </c>
      <c r="N74" s="45">
        <v>45128</v>
      </c>
      <c r="O74" s="34" t="s">
        <v>536</v>
      </c>
      <c r="P74" s="34" t="s">
        <v>537</v>
      </c>
      <c r="Q74" s="34" t="s">
        <v>538</v>
      </c>
      <c r="R74" s="63">
        <v>45926</v>
      </c>
      <c r="S74" s="38" t="s">
        <v>105</v>
      </c>
      <c r="T74" s="36" t="s">
        <v>106</v>
      </c>
      <c r="U74" s="34" t="s">
        <v>191</v>
      </c>
      <c r="V74" s="34" t="s">
        <v>192</v>
      </c>
    </row>
    <row r="75" spans="1:34" s="13" customFormat="1" ht="378" x14ac:dyDescent="0.35">
      <c r="A75" s="68">
        <f t="shared" ref="A75:A126" si="1">1+A74</f>
        <v>67</v>
      </c>
      <c r="B75" s="29" t="s">
        <v>539</v>
      </c>
      <c r="C75" s="29" t="s">
        <v>540</v>
      </c>
      <c r="D75" s="30" t="s">
        <v>110</v>
      </c>
      <c r="E75" s="30" t="s">
        <v>182</v>
      </c>
      <c r="F75" s="30" t="s">
        <v>183</v>
      </c>
      <c r="G75" s="31">
        <v>113111070</v>
      </c>
      <c r="H75" s="30" t="s">
        <v>113</v>
      </c>
      <c r="I75" s="34" t="s">
        <v>541</v>
      </c>
      <c r="J75" s="34" t="s">
        <v>185</v>
      </c>
      <c r="K75" s="34" t="s">
        <v>130</v>
      </c>
      <c r="L75" s="41" t="s">
        <v>542</v>
      </c>
      <c r="M75" s="34" t="s">
        <v>543</v>
      </c>
      <c r="N75" s="45">
        <v>45128</v>
      </c>
      <c r="O75" s="34" t="s">
        <v>536</v>
      </c>
      <c r="P75" s="34" t="s">
        <v>537</v>
      </c>
      <c r="Q75" s="34" t="s">
        <v>544</v>
      </c>
      <c r="R75" s="63">
        <v>45926</v>
      </c>
      <c r="S75" s="38" t="s">
        <v>105</v>
      </c>
      <c r="T75" s="36" t="s">
        <v>106</v>
      </c>
      <c r="U75" s="34" t="s">
        <v>191</v>
      </c>
      <c r="V75" s="34" t="s">
        <v>192</v>
      </c>
    </row>
    <row r="76" spans="1:34" ht="409.5" x14ac:dyDescent="0.35">
      <c r="A76" s="68">
        <f t="shared" si="1"/>
        <v>68</v>
      </c>
      <c r="B76" s="29" t="s">
        <v>545</v>
      </c>
      <c r="C76" s="29" t="s">
        <v>546</v>
      </c>
      <c r="D76" s="30" t="s">
        <v>110</v>
      </c>
      <c r="E76" s="30" t="s">
        <v>182</v>
      </c>
      <c r="F76" s="30" t="s">
        <v>183</v>
      </c>
      <c r="G76" s="31">
        <v>75605232</v>
      </c>
      <c r="H76" s="30" t="s">
        <v>113</v>
      </c>
      <c r="I76" s="34" t="s">
        <v>547</v>
      </c>
      <c r="J76" s="34" t="s">
        <v>185</v>
      </c>
      <c r="K76" s="34" t="s">
        <v>130</v>
      </c>
      <c r="L76" s="41" t="s">
        <v>542</v>
      </c>
      <c r="M76" s="34" t="s">
        <v>548</v>
      </c>
      <c r="N76" s="45">
        <v>45128</v>
      </c>
      <c r="O76" s="34" t="s">
        <v>536</v>
      </c>
      <c r="P76" s="34" t="s">
        <v>537</v>
      </c>
      <c r="Q76" s="34" t="s">
        <v>549</v>
      </c>
      <c r="R76" s="63">
        <v>45926</v>
      </c>
      <c r="S76" s="38" t="s">
        <v>105</v>
      </c>
      <c r="T76" s="36" t="s">
        <v>106</v>
      </c>
      <c r="U76" s="34" t="s">
        <v>191</v>
      </c>
      <c r="V76" s="34" t="s">
        <v>192</v>
      </c>
    </row>
    <row r="77" spans="1:34" s="13" customFormat="1" ht="135" x14ac:dyDescent="0.35">
      <c r="A77" s="68">
        <f t="shared" si="1"/>
        <v>69</v>
      </c>
      <c r="B77" s="29" t="s">
        <v>550</v>
      </c>
      <c r="C77" s="29" t="s">
        <v>551</v>
      </c>
      <c r="D77" s="30" t="s">
        <v>110</v>
      </c>
      <c r="E77" s="30" t="s">
        <v>111</v>
      </c>
      <c r="F77" s="39" t="s">
        <v>112</v>
      </c>
      <c r="G77" s="31">
        <v>20000000</v>
      </c>
      <c r="H77" s="30" t="s">
        <v>113</v>
      </c>
      <c r="I77" s="34" t="s">
        <v>552</v>
      </c>
      <c r="J77" s="34" t="s">
        <v>115</v>
      </c>
      <c r="K77" s="34" t="s">
        <v>130</v>
      </c>
      <c r="L77" s="41" t="s">
        <v>553</v>
      </c>
      <c r="M77" s="34" t="s">
        <v>554</v>
      </c>
      <c r="N77" s="45">
        <v>45187</v>
      </c>
      <c r="O77" s="34" t="s">
        <v>481</v>
      </c>
      <c r="P77" s="34" t="s">
        <v>555</v>
      </c>
      <c r="Q77" s="34" t="s">
        <v>119</v>
      </c>
      <c r="R77" s="63">
        <v>45930</v>
      </c>
      <c r="S77" s="32" t="s">
        <v>120</v>
      </c>
      <c r="T77" s="36" t="s">
        <v>106</v>
      </c>
      <c r="U77" s="34" t="s">
        <v>121</v>
      </c>
      <c r="V77" s="34" t="s">
        <v>122</v>
      </c>
    </row>
    <row r="78" spans="1:34" s="13" customFormat="1" ht="135" x14ac:dyDescent="0.35">
      <c r="A78" s="68">
        <f t="shared" si="1"/>
        <v>70</v>
      </c>
      <c r="B78" s="29" t="s">
        <v>556</v>
      </c>
      <c r="C78" s="29" t="s">
        <v>557</v>
      </c>
      <c r="D78" s="30" t="s">
        <v>110</v>
      </c>
      <c r="E78" s="30" t="s">
        <v>111</v>
      </c>
      <c r="F78" s="39" t="s">
        <v>112</v>
      </c>
      <c r="G78" s="31">
        <v>20000000</v>
      </c>
      <c r="H78" s="30" t="s">
        <v>113</v>
      </c>
      <c r="I78" s="34" t="s">
        <v>558</v>
      </c>
      <c r="J78" s="34" t="s">
        <v>115</v>
      </c>
      <c r="K78" s="34" t="s">
        <v>130</v>
      </c>
      <c r="L78" s="41" t="s">
        <v>559</v>
      </c>
      <c r="M78" s="34" t="s">
        <v>560</v>
      </c>
      <c r="N78" s="45">
        <v>45187</v>
      </c>
      <c r="O78" s="34" t="s">
        <v>481</v>
      </c>
      <c r="P78" s="34" t="s">
        <v>561</v>
      </c>
      <c r="Q78" s="34" t="s">
        <v>119</v>
      </c>
      <c r="R78" s="63">
        <v>45930</v>
      </c>
      <c r="S78" s="32" t="s">
        <v>120</v>
      </c>
      <c r="T78" s="36" t="s">
        <v>106</v>
      </c>
      <c r="U78" s="34" t="s">
        <v>121</v>
      </c>
      <c r="V78" s="34" t="s">
        <v>122</v>
      </c>
    </row>
    <row r="79" spans="1:34" s="13" customFormat="1" ht="409.5" x14ac:dyDescent="0.35">
      <c r="A79" s="68">
        <f t="shared" si="1"/>
        <v>71</v>
      </c>
      <c r="B79" s="29" t="s">
        <v>562</v>
      </c>
      <c r="C79" s="56">
        <v>45198</v>
      </c>
      <c r="D79" s="30" t="s">
        <v>78</v>
      </c>
      <c r="E79" s="30" t="s">
        <v>126</v>
      </c>
      <c r="F79" s="39" t="s">
        <v>112</v>
      </c>
      <c r="G79" s="43">
        <v>141540000</v>
      </c>
      <c r="H79" s="30" t="s">
        <v>337</v>
      </c>
      <c r="I79" s="34" t="s">
        <v>563</v>
      </c>
      <c r="J79" s="34" t="s">
        <v>128</v>
      </c>
      <c r="K79" s="34" t="s">
        <v>142</v>
      </c>
      <c r="L79" s="41" t="s">
        <v>939</v>
      </c>
      <c r="M79" s="34" t="s">
        <v>564</v>
      </c>
      <c r="N79" s="45">
        <v>45198</v>
      </c>
      <c r="O79" s="34" t="s">
        <v>565</v>
      </c>
      <c r="P79" s="34" t="s">
        <v>566</v>
      </c>
      <c r="Q79" s="34" t="s">
        <v>567</v>
      </c>
      <c r="R79" s="63">
        <v>45881</v>
      </c>
      <c r="S79" s="32" t="s">
        <v>120</v>
      </c>
      <c r="T79" s="36" t="s">
        <v>106</v>
      </c>
      <c r="U79" s="34" t="s">
        <v>107</v>
      </c>
      <c r="V79" s="34" t="s">
        <v>568</v>
      </c>
    </row>
    <row r="80" spans="1:34" s="13" customFormat="1" ht="162" x14ac:dyDescent="0.35">
      <c r="A80" s="68">
        <f t="shared" si="1"/>
        <v>72</v>
      </c>
      <c r="B80" s="29" t="s">
        <v>569</v>
      </c>
      <c r="C80" s="57">
        <v>45036</v>
      </c>
      <c r="D80" s="30" t="s">
        <v>78</v>
      </c>
      <c r="E80" s="37" t="s">
        <v>160</v>
      </c>
      <c r="F80" s="37" t="s">
        <v>570</v>
      </c>
      <c r="G80" s="31">
        <v>23200000</v>
      </c>
      <c r="H80" s="37" t="s">
        <v>337</v>
      </c>
      <c r="I80" s="32" t="s">
        <v>571</v>
      </c>
      <c r="J80" s="32" t="s">
        <v>572</v>
      </c>
      <c r="K80" s="32" t="s">
        <v>130</v>
      </c>
      <c r="L80" s="48" t="s">
        <v>573</v>
      </c>
      <c r="M80" s="32" t="s">
        <v>574</v>
      </c>
      <c r="N80" s="49">
        <v>45036</v>
      </c>
      <c r="O80" s="32" t="s">
        <v>575</v>
      </c>
      <c r="P80" s="32" t="s">
        <v>576</v>
      </c>
      <c r="Q80" s="32" t="s">
        <v>577</v>
      </c>
      <c r="R80" s="74">
        <v>45881</v>
      </c>
      <c r="S80" s="32" t="s">
        <v>120</v>
      </c>
      <c r="T80" s="50" t="s">
        <v>106</v>
      </c>
      <c r="U80" s="32" t="s">
        <v>107</v>
      </c>
      <c r="V80" s="32" t="s">
        <v>568</v>
      </c>
    </row>
    <row r="81" spans="1:34" ht="409.5" x14ac:dyDescent="0.35">
      <c r="A81" s="68">
        <f t="shared" si="1"/>
        <v>73</v>
      </c>
      <c r="B81" s="29" t="s">
        <v>578</v>
      </c>
      <c r="C81" s="57">
        <v>45348</v>
      </c>
      <c r="D81" s="37" t="s">
        <v>125</v>
      </c>
      <c r="E81" s="37" t="s">
        <v>126</v>
      </c>
      <c r="F81" s="39" t="s">
        <v>112</v>
      </c>
      <c r="G81" s="47">
        <v>2277882954</v>
      </c>
      <c r="H81" s="30" t="s">
        <v>127</v>
      </c>
      <c r="I81" s="32" t="s">
        <v>128</v>
      </c>
      <c r="J81" s="32" t="s">
        <v>579</v>
      </c>
      <c r="K81" s="32" t="s">
        <v>130</v>
      </c>
      <c r="L81" s="48" t="s">
        <v>580</v>
      </c>
      <c r="M81" s="32" t="s">
        <v>581</v>
      </c>
      <c r="N81" s="49">
        <v>45279</v>
      </c>
      <c r="O81" s="32" t="s">
        <v>582</v>
      </c>
      <c r="P81" s="32" t="s">
        <v>583</v>
      </c>
      <c r="Q81" s="32" t="s">
        <v>584</v>
      </c>
      <c r="R81" s="58" t="s">
        <v>134</v>
      </c>
      <c r="S81" s="32" t="s">
        <v>134</v>
      </c>
      <c r="T81" s="50" t="s">
        <v>135</v>
      </c>
      <c r="U81" s="32" t="s">
        <v>146</v>
      </c>
      <c r="V81" s="32" t="s">
        <v>585</v>
      </c>
    </row>
    <row r="82" spans="1:34" ht="409.5" x14ac:dyDescent="0.35">
      <c r="A82" s="68">
        <f t="shared" si="1"/>
        <v>74</v>
      </c>
      <c r="B82" s="30" t="s">
        <v>586</v>
      </c>
      <c r="C82" s="58">
        <v>43259</v>
      </c>
      <c r="D82" s="37" t="s">
        <v>110</v>
      </c>
      <c r="E82" s="32" t="s">
        <v>182</v>
      </c>
      <c r="F82" s="32" t="s">
        <v>183</v>
      </c>
      <c r="G82" s="47">
        <v>39494116</v>
      </c>
      <c r="H82" s="37" t="s">
        <v>113</v>
      </c>
      <c r="I82" s="37" t="s">
        <v>587</v>
      </c>
      <c r="J82" s="32" t="s">
        <v>185</v>
      </c>
      <c r="K82" s="32" t="s">
        <v>313</v>
      </c>
      <c r="L82" s="48" t="s">
        <v>588</v>
      </c>
      <c r="M82" s="32" t="s">
        <v>589</v>
      </c>
      <c r="N82" s="59">
        <v>45261</v>
      </c>
      <c r="O82" s="32" t="s">
        <v>590</v>
      </c>
      <c r="P82" s="32" t="s">
        <v>591</v>
      </c>
      <c r="Q82" s="32" t="s">
        <v>190</v>
      </c>
      <c r="R82" s="74">
        <v>45926</v>
      </c>
      <c r="S82" s="52" t="s">
        <v>105</v>
      </c>
      <c r="T82" s="50" t="s">
        <v>106</v>
      </c>
      <c r="U82" s="32" t="s">
        <v>191</v>
      </c>
      <c r="V82" s="32" t="s">
        <v>192</v>
      </c>
    </row>
    <row r="83" spans="1:34" s="15" customFormat="1" ht="202.5" x14ac:dyDescent="0.35">
      <c r="A83" s="68">
        <f t="shared" si="1"/>
        <v>75</v>
      </c>
      <c r="B83" s="30" t="s">
        <v>592</v>
      </c>
      <c r="C83" s="35">
        <v>43214</v>
      </c>
      <c r="D83" s="30" t="s">
        <v>110</v>
      </c>
      <c r="E83" s="34" t="s">
        <v>182</v>
      </c>
      <c r="F83" s="34" t="s">
        <v>183</v>
      </c>
      <c r="G83" s="31">
        <v>36042837</v>
      </c>
      <c r="H83" s="30" t="s">
        <v>113</v>
      </c>
      <c r="I83" s="30" t="s">
        <v>593</v>
      </c>
      <c r="J83" s="34" t="s">
        <v>185</v>
      </c>
      <c r="K83" s="34" t="s">
        <v>313</v>
      </c>
      <c r="L83" s="41" t="s">
        <v>594</v>
      </c>
      <c r="M83" s="34" t="s">
        <v>595</v>
      </c>
      <c r="N83" s="35">
        <v>45247</v>
      </c>
      <c r="O83" s="34" t="s">
        <v>188</v>
      </c>
      <c r="P83" s="34" t="s">
        <v>596</v>
      </c>
      <c r="Q83" s="34" t="s">
        <v>190</v>
      </c>
      <c r="R83" s="35">
        <v>45926</v>
      </c>
      <c r="S83" s="34" t="s">
        <v>105</v>
      </c>
      <c r="T83" s="51" t="s">
        <v>106</v>
      </c>
      <c r="U83" s="34" t="s">
        <v>191</v>
      </c>
      <c r="V83" s="34" t="s">
        <v>192</v>
      </c>
    </row>
    <row r="84" spans="1:34" ht="324" x14ac:dyDescent="0.35">
      <c r="A84" s="68">
        <f t="shared" si="1"/>
        <v>76</v>
      </c>
      <c r="B84" s="39" t="s">
        <v>597</v>
      </c>
      <c r="C84" s="35">
        <v>44299</v>
      </c>
      <c r="D84" s="30" t="s">
        <v>110</v>
      </c>
      <c r="E84" s="34" t="s">
        <v>111</v>
      </c>
      <c r="F84" s="39" t="s">
        <v>112</v>
      </c>
      <c r="G84" s="60">
        <v>18170520</v>
      </c>
      <c r="H84" s="30" t="s">
        <v>113</v>
      </c>
      <c r="I84" s="34" t="s">
        <v>598</v>
      </c>
      <c r="J84" s="34" t="s">
        <v>599</v>
      </c>
      <c r="K84" s="34" t="s">
        <v>130</v>
      </c>
      <c r="L84" s="53" t="s">
        <v>957</v>
      </c>
      <c r="M84" s="35" t="s">
        <v>600</v>
      </c>
      <c r="N84" s="33">
        <v>44315</v>
      </c>
      <c r="O84" s="34" t="s">
        <v>601</v>
      </c>
      <c r="P84" s="34" t="s">
        <v>602</v>
      </c>
      <c r="Q84" s="34" t="s">
        <v>178</v>
      </c>
      <c r="R84" s="63">
        <v>45817</v>
      </c>
      <c r="S84" s="32" t="s">
        <v>120</v>
      </c>
      <c r="T84" s="36" t="s">
        <v>106</v>
      </c>
      <c r="U84" s="34" t="s">
        <v>156</v>
      </c>
      <c r="V84" s="34" t="s">
        <v>603</v>
      </c>
    </row>
    <row r="85" spans="1:34" ht="202.5" x14ac:dyDescent="0.35">
      <c r="A85" s="68">
        <f t="shared" si="1"/>
        <v>77</v>
      </c>
      <c r="B85" s="30" t="s">
        <v>604</v>
      </c>
      <c r="C85" s="58">
        <v>45394</v>
      </c>
      <c r="D85" s="37" t="s">
        <v>78</v>
      </c>
      <c r="E85" s="32" t="s">
        <v>605</v>
      </c>
      <c r="F85" s="32" t="s">
        <v>606</v>
      </c>
      <c r="G85" s="31">
        <v>1416014685</v>
      </c>
      <c r="H85" s="30" t="s">
        <v>81</v>
      </c>
      <c r="I85" s="32" t="s">
        <v>128</v>
      </c>
      <c r="J85" s="32" t="s">
        <v>607</v>
      </c>
      <c r="K85" s="32" t="s">
        <v>130</v>
      </c>
      <c r="L85" s="48" t="s">
        <v>608</v>
      </c>
      <c r="M85" s="32" t="s">
        <v>609</v>
      </c>
      <c r="N85" s="58">
        <v>45394</v>
      </c>
      <c r="O85" s="32" t="s">
        <v>610</v>
      </c>
      <c r="P85" s="32" t="s">
        <v>611</v>
      </c>
      <c r="Q85" s="32" t="s">
        <v>612</v>
      </c>
      <c r="R85" s="58" t="s">
        <v>134</v>
      </c>
      <c r="S85" s="32" t="s">
        <v>134</v>
      </c>
      <c r="T85" s="50" t="s">
        <v>134</v>
      </c>
      <c r="U85" s="32" t="s">
        <v>613</v>
      </c>
      <c r="V85" s="32" t="s">
        <v>614</v>
      </c>
    </row>
    <row r="86" spans="1:34" ht="409.5" x14ac:dyDescent="0.35">
      <c r="A86" s="68">
        <f t="shared" si="1"/>
        <v>78</v>
      </c>
      <c r="B86" s="30" t="s">
        <v>615</v>
      </c>
      <c r="C86" s="35">
        <v>45337</v>
      </c>
      <c r="D86" s="37" t="s">
        <v>78</v>
      </c>
      <c r="E86" s="34" t="s">
        <v>97</v>
      </c>
      <c r="F86" s="34" t="s">
        <v>98</v>
      </c>
      <c r="G86" s="43">
        <v>2328816265.9299998</v>
      </c>
      <c r="H86" s="30" t="s">
        <v>81</v>
      </c>
      <c r="I86" s="34" t="s">
        <v>128</v>
      </c>
      <c r="J86" s="34" t="s">
        <v>616</v>
      </c>
      <c r="K86" s="34" t="s">
        <v>130</v>
      </c>
      <c r="L86" s="41" t="s">
        <v>617</v>
      </c>
      <c r="M86" s="34" t="s">
        <v>618</v>
      </c>
      <c r="N86" s="35">
        <v>44945</v>
      </c>
      <c r="O86" s="34" t="s">
        <v>619</v>
      </c>
      <c r="P86" s="34" t="s">
        <v>620</v>
      </c>
      <c r="Q86" s="34" t="s">
        <v>134</v>
      </c>
      <c r="R86" s="35" t="s">
        <v>134</v>
      </c>
      <c r="S86" s="34" t="s">
        <v>134</v>
      </c>
      <c r="T86" s="36" t="s">
        <v>134</v>
      </c>
      <c r="U86" s="34" t="s">
        <v>136</v>
      </c>
      <c r="V86" s="34" t="s">
        <v>621</v>
      </c>
    </row>
    <row r="87" spans="1:34" ht="67.5" x14ac:dyDescent="0.35">
      <c r="A87" s="68">
        <f t="shared" si="1"/>
        <v>79</v>
      </c>
      <c r="B87" s="30" t="s">
        <v>622</v>
      </c>
      <c r="C87" s="35">
        <v>43383</v>
      </c>
      <c r="D87" s="34" t="s">
        <v>110</v>
      </c>
      <c r="E87" s="34" t="s">
        <v>182</v>
      </c>
      <c r="F87" s="34" t="s">
        <v>183</v>
      </c>
      <c r="G87" s="31">
        <v>115508144</v>
      </c>
      <c r="H87" s="34" t="s">
        <v>113</v>
      </c>
      <c r="I87" s="34" t="s">
        <v>623</v>
      </c>
      <c r="J87" s="34" t="s">
        <v>624</v>
      </c>
      <c r="K87" s="34" t="s">
        <v>130</v>
      </c>
      <c r="L87" s="41" t="s">
        <v>625</v>
      </c>
      <c r="M87" s="34" t="s">
        <v>626</v>
      </c>
      <c r="N87" s="35">
        <v>45477</v>
      </c>
      <c r="O87" s="34" t="s">
        <v>627</v>
      </c>
      <c r="P87" s="34" t="s">
        <v>252</v>
      </c>
      <c r="Q87" s="34" t="s">
        <v>628</v>
      </c>
      <c r="R87" s="63">
        <v>45926</v>
      </c>
      <c r="S87" s="38" t="s">
        <v>105</v>
      </c>
      <c r="T87" s="36" t="s">
        <v>134</v>
      </c>
      <c r="U87" s="34" t="s">
        <v>191</v>
      </c>
      <c r="V87" s="34" t="s">
        <v>192</v>
      </c>
    </row>
    <row r="88" spans="1:34" ht="67.5" x14ac:dyDescent="0.35">
      <c r="A88" s="68">
        <f t="shared" si="1"/>
        <v>80</v>
      </c>
      <c r="B88" s="30" t="s">
        <v>629</v>
      </c>
      <c r="C88" s="35">
        <v>43208</v>
      </c>
      <c r="D88" s="34" t="s">
        <v>110</v>
      </c>
      <c r="E88" s="34" t="s">
        <v>182</v>
      </c>
      <c r="F88" s="34" t="s">
        <v>183</v>
      </c>
      <c r="G88" s="31">
        <v>32921233</v>
      </c>
      <c r="H88" s="34" t="s">
        <v>113</v>
      </c>
      <c r="I88" s="34" t="s">
        <v>630</v>
      </c>
      <c r="J88" s="34" t="s">
        <v>624</v>
      </c>
      <c r="K88" s="34" t="s">
        <v>130</v>
      </c>
      <c r="L88" s="48" t="s">
        <v>186</v>
      </c>
      <c r="M88" s="34" t="s">
        <v>631</v>
      </c>
      <c r="N88" s="35">
        <v>45477</v>
      </c>
      <c r="O88" s="34" t="s">
        <v>632</v>
      </c>
      <c r="P88" s="34" t="s">
        <v>252</v>
      </c>
      <c r="Q88" s="34" t="s">
        <v>628</v>
      </c>
      <c r="R88" s="63">
        <v>45926</v>
      </c>
      <c r="S88" s="38" t="s">
        <v>105</v>
      </c>
      <c r="T88" s="36" t="s">
        <v>134</v>
      </c>
      <c r="U88" s="34" t="s">
        <v>191</v>
      </c>
      <c r="V88" s="34" t="s">
        <v>192</v>
      </c>
    </row>
    <row r="89" spans="1:34" ht="67.5" x14ac:dyDescent="0.35">
      <c r="A89" s="68">
        <f t="shared" si="1"/>
        <v>81</v>
      </c>
      <c r="B89" s="30" t="s">
        <v>633</v>
      </c>
      <c r="C89" s="35">
        <v>43245</v>
      </c>
      <c r="D89" s="34" t="s">
        <v>110</v>
      </c>
      <c r="E89" s="34" t="s">
        <v>182</v>
      </c>
      <c r="F89" s="34" t="s">
        <v>183</v>
      </c>
      <c r="G89" s="43">
        <v>41562736</v>
      </c>
      <c r="H89" s="34" t="s">
        <v>113</v>
      </c>
      <c r="I89" s="34" t="s">
        <v>634</v>
      </c>
      <c r="J89" s="34" t="s">
        <v>624</v>
      </c>
      <c r="K89" s="34" t="s">
        <v>130</v>
      </c>
      <c r="L89" s="41" t="s">
        <v>542</v>
      </c>
      <c r="M89" s="34" t="s">
        <v>635</v>
      </c>
      <c r="N89" s="35">
        <v>45481</v>
      </c>
      <c r="O89" s="34" t="s">
        <v>636</v>
      </c>
      <c r="P89" s="34" t="s">
        <v>637</v>
      </c>
      <c r="Q89" s="34" t="s">
        <v>628</v>
      </c>
      <c r="R89" s="63">
        <v>45926</v>
      </c>
      <c r="S89" s="38" t="s">
        <v>105</v>
      </c>
      <c r="T89" s="36" t="s">
        <v>134</v>
      </c>
      <c r="U89" s="34" t="s">
        <v>191</v>
      </c>
      <c r="V89" s="34" t="s">
        <v>192</v>
      </c>
    </row>
    <row r="90" spans="1:34" ht="67.5" x14ac:dyDescent="0.35">
      <c r="A90" s="68">
        <f t="shared" si="1"/>
        <v>82</v>
      </c>
      <c r="B90" s="30" t="s">
        <v>638</v>
      </c>
      <c r="C90" s="35">
        <v>43298</v>
      </c>
      <c r="D90" s="34" t="s">
        <v>110</v>
      </c>
      <c r="E90" s="34" t="s">
        <v>182</v>
      </c>
      <c r="F90" s="34" t="s">
        <v>183</v>
      </c>
      <c r="G90" s="43">
        <v>40808349</v>
      </c>
      <c r="H90" s="34" t="s">
        <v>113</v>
      </c>
      <c r="I90" s="34" t="s">
        <v>639</v>
      </c>
      <c r="J90" s="34" t="s">
        <v>624</v>
      </c>
      <c r="K90" s="34" t="s">
        <v>130</v>
      </c>
      <c r="L90" s="41" t="s">
        <v>542</v>
      </c>
      <c r="M90" s="34" t="s">
        <v>640</v>
      </c>
      <c r="N90" s="35">
        <v>45481</v>
      </c>
      <c r="O90" s="34" t="s">
        <v>641</v>
      </c>
      <c r="P90" s="34" t="s">
        <v>637</v>
      </c>
      <c r="Q90" s="34" t="s">
        <v>628</v>
      </c>
      <c r="R90" s="63">
        <v>45926</v>
      </c>
      <c r="S90" s="38" t="s">
        <v>105</v>
      </c>
      <c r="T90" s="36" t="s">
        <v>134</v>
      </c>
      <c r="U90" s="34" t="s">
        <v>191</v>
      </c>
      <c r="V90" s="34" t="s">
        <v>192</v>
      </c>
    </row>
    <row r="91" spans="1:34" ht="409.5" x14ac:dyDescent="0.35">
      <c r="A91" s="68">
        <f t="shared" si="1"/>
        <v>83</v>
      </c>
      <c r="B91" s="30" t="s">
        <v>642</v>
      </c>
      <c r="C91" s="30" t="s">
        <v>643</v>
      </c>
      <c r="D91" s="30" t="s">
        <v>78</v>
      </c>
      <c r="E91" s="30" t="s">
        <v>111</v>
      </c>
      <c r="F91" s="39" t="s">
        <v>112</v>
      </c>
      <c r="G91" s="43">
        <v>1051201552</v>
      </c>
      <c r="H91" s="30" t="s">
        <v>81</v>
      </c>
      <c r="I91" s="30" t="s">
        <v>644</v>
      </c>
      <c r="J91" s="30" t="s">
        <v>645</v>
      </c>
      <c r="K91" s="30" t="s">
        <v>646</v>
      </c>
      <c r="L91" s="44" t="s">
        <v>647</v>
      </c>
      <c r="M91" s="30" t="s">
        <v>648</v>
      </c>
      <c r="N91" s="30" t="s">
        <v>649</v>
      </c>
      <c r="O91" s="30" t="s">
        <v>650</v>
      </c>
      <c r="P91" s="30" t="s">
        <v>651</v>
      </c>
      <c r="Q91" s="30" t="s">
        <v>652</v>
      </c>
      <c r="R91" s="71">
        <v>45906</v>
      </c>
      <c r="S91" s="32" t="s">
        <v>120</v>
      </c>
      <c r="T91" s="36" t="s">
        <v>134</v>
      </c>
      <c r="U91" s="34" t="s">
        <v>156</v>
      </c>
      <c r="V91" s="30" t="s">
        <v>653</v>
      </c>
    </row>
    <row r="92" spans="1:34" ht="409.5" x14ac:dyDescent="0.35">
      <c r="A92" s="68">
        <f t="shared" si="1"/>
        <v>84</v>
      </c>
      <c r="B92" s="30" t="s">
        <v>654</v>
      </c>
      <c r="C92" s="35">
        <v>43304</v>
      </c>
      <c r="D92" s="34" t="s">
        <v>110</v>
      </c>
      <c r="E92" s="34" t="s">
        <v>182</v>
      </c>
      <c r="F92" s="34" t="s">
        <v>183</v>
      </c>
      <c r="G92" s="43">
        <v>101439435</v>
      </c>
      <c r="H92" s="34" t="s">
        <v>113</v>
      </c>
      <c r="I92" s="34" t="s">
        <v>655</v>
      </c>
      <c r="J92" s="34" t="s">
        <v>656</v>
      </c>
      <c r="K92" s="34" t="s">
        <v>646</v>
      </c>
      <c r="L92" s="41" t="s">
        <v>990</v>
      </c>
      <c r="M92" s="34" t="s">
        <v>991</v>
      </c>
      <c r="N92" s="35">
        <v>45467</v>
      </c>
      <c r="O92" s="34" t="s">
        <v>657</v>
      </c>
      <c r="P92" s="34" t="s">
        <v>658</v>
      </c>
      <c r="Q92" s="34" t="s">
        <v>628</v>
      </c>
      <c r="R92" s="63">
        <v>45926</v>
      </c>
      <c r="S92" s="38" t="s">
        <v>105</v>
      </c>
      <c r="T92" s="36" t="s">
        <v>134</v>
      </c>
      <c r="U92" s="34" t="s">
        <v>191</v>
      </c>
      <c r="V92" s="34" t="s">
        <v>192</v>
      </c>
    </row>
    <row r="93" spans="1:34" s="15" customFormat="1" ht="378" x14ac:dyDescent="0.35">
      <c r="A93" s="68">
        <f t="shared" si="1"/>
        <v>85</v>
      </c>
      <c r="B93" s="30" t="s">
        <v>659</v>
      </c>
      <c r="C93" s="35">
        <v>45449</v>
      </c>
      <c r="D93" s="34" t="s">
        <v>110</v>
      </c>
      <c r="E93" s="34" t="s">
        <v>111</v>
      </c>
      <c r="F93" s="39" t="s">
        <v>112</v>
      </c>
      <c r="G93" s="31">
        <v>1632919060</v>
      </c>
      <c r="H93" s="34" t="s">
        <v>113</v>
      </c>
      <c r="I93" s="34" t="s">
        <v>660</v>
      </c>
      <c r="J93" s="34" t="s">
        <v>661</v>
      </c>
      <c r="K93" s="34" t="s">
        <v>84</v>
      </c>
      <c r="L93" s="41" t="s">
        <v>662</v>
      </c>
      <c r="M93" s="34" t="s">
        <v>663</v>
      </c>
      <c r="N93" s="35">
        <v>45449</v>
      </c>
      <c r="O93" s="34" t="s">
        <v>664</v>
      </c>
      <c r="P93" s="34" t="s">
        <v>665</v>
      </c>
      <c r="Q93" s="34" t="s">
        <v>666</v>
      </c>
      <c r="R93" s="63">
        <v>45930</v>
      </c>
      <c r="S93" s="38" t="s">
        <v>105</v>
      </c>
      <c r="T93" s="36" t="s">
        <v>134</v>
      </c>
      <c r="U93" s="34" t="s">
        <v>613</v>
      </c>
      <c r="V93" s="34" t="s">
        <v>667</v>
      </c>
    </row>
    <row r="94" spans="1:34" ht="409.5" x14ac:dyDescent="0.35">
      <c r="A94" s="68">
        <f t="shared" si="1"/>
        <v>86</v>
      </c>
      <c r="B94" s="30" t="s">
        <v>668</v>
      </c>
      <c r="C94" s="35" t="s">
        <v>669</v>
      </c>
      <c r="D94" s="30" t="s">
        <v>78</v>
      </c>
      <c r="E94" s="34" t="s">
        <v>111</v>
      </c>
      <c r="F94" s="39" t="s">
        <v>112</v>
      </c>
      <c r="G94" s="43">
        <v>24578484</v>
      </c>
      <c r="H94" s="34" t="s">
        <v>337</v>
      </c>
      <c r="I94" s="34" t="s">
        <v>670</v>
      </c>
      <c r="J94" s="34" t="s">
        <v>671</v>
      </c>
      <c r="K94" s="34" t="s">
        <v>391</v>
      </c>
      <c r="L94" s="41" t="s">
        <v>992</v>
      </c>
      <c r="M94" s="34" t="s">
        <v>993</v>
      </c>
      <c r="N94" s="35">
        <v>45149</v>
      </c>
      <c r="O94" s="34" t="s">
        <v>672</v>
      </c>
      <c r="P94" s="34" t="s">
        <v>673</v>
      </c>
      <c r="Q94" s="34" t="s">
        <v>674</v>
      </c>
      <c r="R94" s="35">
        <v>45817</v>
      </c>
      <c r="S94" s="32" t="s">
        <v>120</v>
      </c>
      <c r="T94" s="36" t="s">
        <v>134</v>
      </c>
      <c r="U94" s="34" t="s">
        <v>156</v>
      </c>
      <c r="V94" s="34" t="s">
        <v>134</v>
      </c>
      <c r="W94" s="11"/>
      <c r="X94" s="11"/>
      <c r="Y94" s="11"/>
      <c r="Z94" s="11"/>
      <c r="AA94" s="11"/>
      <c r="AB94" s="11"/>
      <c r="AC94" s="11"/>
      <c r="AD94" s="11"/>
      <c r="AE94" s="11"/>
      <c r="AF94" s="11"/>
      <c r="AG94" s="11"/>
      <c r="AH94" s="11"/>
    </row>
    <row r="95" spans="1:34" s="13" customFormat="1" ht="148.5" x14ac:dyDescent="0.35">
      <c r="A95" s="68">
        <f t="shared" si="1"/>
        <v>87</v>
      </c>
      <c r="B95" s="37" t="s">
        <v>675</v>
      </c>
      <c r="C95" s="58">
        <v>45084</v>
      </c>
      <c r="D95" s="37" t="s">
        <v>125</v>
      </c>
      <c r="E95" s="32" t="s">
        <v>111</v>
      </c>
      <c r="F95" s="39" t="s">
        <v>112</v>
      </c>
      <c r="G95" s="47">
        <v>134460325</v>
      </c>
      <c r="H95" s="30" t="s">
        <v>127</v>
      </c>
      <c r="I95" s="32" t="s">
        <v>676</v>
      </c>
      <c r="J95" s="32" t="s">
        <v>677</v>
      </c>
      <c r="K95" s="32" t="s">
        <v>678</v>
      </c>
      <c r="L95" s="48" t="s">
        <v>994</v>
      </c>
      <c r="M95" s="32" t="s">
        <v>995</v>
      </c>
      <c r="N95" s="58">
        <v>45449</v>
      </c>
      <c r="O95" s="32" t="s">
        <v>679</v>
      </c>
      <c r="P95" s="32" t="s">
        <v>680</v>
      </c>
      <c r="Q95" s="32" t="s">
        <v>679</v>
      </c>
      <c r="R95" s="58">
        <v>45930</v>
      </c>
      <c r="S95" s="32" t="s">
        <v>120</v>
      </c>
      <c r="T95" s="50" t="s">
        <v>134</v>
      </c>
      <c r="U95" s="32" t="s">
        <v>613</v>
      </c>
      <c r="V95" s="32" t="s">
        <v>681</v>
      </c>
    </row>
    <row r="96" spans="1:34" s="13" customFormat="1" ht="108" x14ac:dyDescent="0.35">
      <c r="A96" s="68">
        <f t="shared" si="1"/>
        <v>88</v>
      </c>
      <c r="B96" s="30" t="s">
        <v>682</v>
      </c>
      <c r="C96" s="58">
        <v>45602</v>
      </c>
      <c r="D96" s="30" t="s">
        <v>78</v>
      </c>
      <c r="E96" s="32" t="s">
        <v>683</v>
      </c>
      <c r="F96" s="37" t="s">
        <v>140</v>
      </c>
      <c r="G96" s="47">
        <v>925000000</v>
      </c>
      <c r="H96" s="30" t="s">
        <v>348</v>
      </c>
      <c r="I96" s="32" t="s">
        <v>684</v>
      </c>
      <c r="J96" s="32" t="s">
        <v>685</v>
      </c>
      <c r="K96" s="32" t="s">
        <v>686</v>
      </c>
      <c r="L96" s="48" t="s">
        <v>687</v>
      </c>
      <c r="M96" s="32" t="s">
        <v>688</v>
      </c>
      <c r="N96" s="58">
        <v>45608</v>
      </c>
      <c r="O96" s="32" t="s">
        <v>689</v>
      </c>
      <c r="P96" s="32" t="s">
        <v>690</v>
      </c>
      <c r="Q96" s="32" t="s">
        <v>689</v>
      </c>
      <c r="R96" s="58">
        <v>45817</v>
      </c>
      <c r="S96" s="32" t="s">
        <v>120</v>
      </c>
      <c r="T96" s="50" t="s">
        <v>691</v>
      </c>
      <c r="U96" s="34" t="s">
        <v>156</v>
      </c>
      <c r="V96" s="32" t="s">
        <v>691</v>
      </c>
    </row>
    <row r="97" spans="1:45" s="13" customFormat="1" ht="121.5" x14ac:dyDescent="0.35">
      <c r="A97" s="68">
        <f t="shared" si="1"/>
        <v>89</v>
      </c>
      <c r="B97" s="30" t="s">
        <v>692</v>
      </c>
      <c r="C97" s="58">
        <v>45580</v>
      </c>
      <c r="D97" s="32" t="s">
        <v>125</v>
      </c>
      <c r="E97" s="32" t="s">
        <v>111</v>
      </c>
      <c r="F97" s="39" t="s">
        <v>112</v>
      </c>
      <c r="G97" s="47">
        <v>779870106</v>
      </c>
      <c r="H97" s="32" t="s">
        <v>693</v>
      </c>
      <c r="I97" s="32" t="s">
        <v>694</v>
      </c>
      <c r="J97" s="32" t="s">
        <v>695</v>
      </c>
      <c r="K97" s="32" t="s">
        <v>686</v>
      </c>
      <c r="L97" s="61" t="s">
        <v>996</v>
      </c>
      <c r="M97" s="52" t="s">
        <v>997</v>
      </c>
      <c r="N97" s="58">
        <v>45623</v>
      </c>
      <c r="O97" s="32" t="s">
        <v>696</v>
      </c>
      <c r="P97" s="32" t="s">
        <v>697</v>
      </c>
      <c r="Q97" s="32" t="s">
        <v>698</v>
      </c>
      <c r="R97" s="58">
        <v>45817</v>
      </c>
      <c r="S97" s="32" t="s">
        <v>120</v>
      </c>
      <c r="T97" s="50">
        <v>0</v>
      </c>
      <c r="U97" s="34" t="s">
        <v>156</v>
      </c>
      <c r="V97" s="32" t="s">
        <v>699</v>
      </c>
      <c r="AA97" s="24"/>
      <c r="AG97" s="25" t="s">
        <v>700</v>
      </c>
      <c r="AH97" s="26" t="s">
        <v>700</v>
      </c>
      <c r="AI97" s="26" t="s">
        <v>700</v>
      </c>
      <c r="AJ97" s="26" t="s">
        <v>700</v>
      </c>
      <c r="AK97" s="26" t="s">
        <v>700</v>
      </c>
      <c r="AL97" s="26" t="s">
        <v>700</v>
      </c>
      <c r="AM97" s="26" t="s">
        <v>700</v>
      </c>
      <c r="AN97" s="26" t="s">
        <v>700</v>
      </c>
      <c r="AO97" s="26" t="s">
        <v>700</v>
      </c>
      <c r="AP97" s="26" t="s">
        <v>700</v>
      </c>
      <c r="AQ97" s="26" t="s">
        <v>700</v>
      </c>
      <c r="AR97" s="26" t="s">
        <v>700</v>
      </c>
      <c r="AS97" s="25" t="s">
        <v>700</v>
      </c>
    </row>
    <row r="98" spans="1:45" ht="409.5" x14ac:dyDescent="0.35">
      <c r="A98" s="68">
        <f t="shared" si="1"/>
        <v>90</v>
      </c>
      <c r="B98" s="30" t="s">
        <v>701</v>
      </c>
      <c r="C98" s="35">
        <v>45642</v>
      </c>
      <c r="D98" s="37" t="s">
        <v>78</v>
      </c>
      <c r="E98" s="34" t="s">
        <v>702</v>
      </c>
      <c r="F98" s="34" t="s">
        <v>703</v>
      </c>
      <c r="G98" s="31">
        <v>2186958875</v>
      </c>
      <c r="H98" s="30" t="s">
        <v>81</v>
      </c>
      <c r="I98" s="34" t="s">
        <v>704</v>
      </c>
      <c r="J98" s="34" t="s">
        <v>705</v>
      </c>
      <c r="K98" s="34" t="s">
        <v>686</v>
      </c>
      <c r="L98" s="62" t="s">
        <v>998</v>
      </c>
      <c r="M98" s="39" t="s">
        <v>999</v>
      </c>
      <c r="N98" s="35">
        <v>45450</v>
      </c>
      <c r="O98" s="34" t="s">
        <v>706</v>
      </c>
      <c r="P98" s="34" t="s">
        <v>707</v>
      </c>
      <c r="Q98" s="34" t="s">
        <v>708</v>
      </c>
      <c r="R98" s="35" t="s">
        <v>134</v>
      </c>
      <c r="S98" s="35" t="s">
        <v>134</v>
      </c>
      <c r="T98" s="36" t="s">
        <v>134</v>
      </c>
      <c r="U98" s="34" t="s">
        <v>156</v>
      </c>
      <c r="V98" s="34" t="s">
        <v>134</v>
      </c>
      <c r="W98" s="11"/>
      <c r="X98" s="11"/>
      <c r="Y98" s="11"/>
      <c r="Z98" s="11"/>
      <c r="AA98" s="10"/>
      <c r="AB98" s="11"/>
      <c r="AC98" s="11"/>
      <c r="AD98" s="11"/>
      <c r="AE98" s="11"/>
      <c r="AF98" s="11"/>
      <c r="AG98" s="22"/>
      <c r="AH98" s="23"/>
      <c r="AI98" s="23"/>
      <c r="AJ98" s="23"/>
      <c r="AK98" s="23"/>
      <c r="AL98" s="23"/>
      <c r="AM98" s="23"/>
      <c r="AN98" s="23"/>
      <c r="AO98" s="23"/>
      <c r="AP98" s="23"/>
      <c r="AQ98" s="23"/>
      <c r="AR98" s="23"/>
      <c r="AS98" s="22"/>
    </row>
    <row r="99" spans="1:45" ht="409.5" x14ac:dyDescent="0.35">
      <c r="A99" s="68">
        <f t="shared" si="1"/>
        <v>91</v>
      </c>
      <c r="B99" s="30" t="s">
        <v>709</v>
      </c>
      <c r="C99" s="29" t="s">
        <v>710</v>
      </c>
      <c r="D99" s="37" t="s">
        <v>78</v>
      </c>
      <c r="E99" s="30" t="s">
        <v>111</v>
      </c>
      <c r="F99" s="39" t="s">
        <v>112</v>
      </c>
      <c r="G99" s="43">
        <v>98812000</v>
      </c>
      <c r="H99" s="30" t="s">
        <v>81</v>
      </c>
      <c r="I99" s="34" t="s">
        <v>128</v>
      </c>
      <c r="J99" s="34" t="s">
        <v>711</v>
      </c>
      <c r="K99" s="34" t="s">
        <v>391</v>
      </c>
      <c r="L99" s="41" t="s">
        <v>712</v>
      </c>
      <c r="M99" s="34" t="s">
        <v>713</v>
      </c>
      <c r="N99" s="45">
        <v>44090</v>
      </c>
      <c r="O99" s="34" t="s">
        <v>714</v>
      </c>
      <c r="P99" s="34" t="s">
        <v>715</v>
      </c>
      <c r="Q99" s="34" t="s">
        <v>716</v>
      </c>
      <c r="R99" s="35" t="s">
        <v>134</v>
      </c>
      <c r="S99" s="34" t="s">
        <v>134</v>
      </c>
      <c r="T99" s="36" t="s">
        <v>135</v>
      </c>
      <c r="U99" s="34" t="s">
        <v>146</v>
      </c>
      <c r="V99" s="34" t="s">
        <v>717</v>
      </c>
      <c r="W99" s="11"/>
      <c r="X99" s="11"/>
      <c r="Y99" s="11"/>
      <c r="Z99" s="11"/>
      <c r="AA99" s="11"/>
      <c r="AB99" s="11"/>
      <c r="AC99" s="11"/>
      <c r="AD99" s="11"/>
      <c r="AE99" s="11"/>
      <c r="AF99" s="11"/>
      <c r="AG99" s="11"/>
      <c r="AH99" s="11"/>
    </row>
    <row r="100" spans="1:45" s="13" customFormat="1" ht="67.5" x14ac:dyDescent="0.35">
      <c r="A100" s="68">
        <f t="shared" si="1"/>
        <v>92</v>
      </c>
      <c r="B100" s="37" t="s">
        <v>718</v>
      </c>
      <c r="C100" s="58">
        <v>43119</v>
      </c>
      <c r="D100" s="32" t="s">
        <v>110</v>
      </c>
      <c r="E100" s="32" t="s">
        <v>182</v>
      </c>
      <c r="F100" s="32" t="s">
        <v>183</v>
      </c>
      <c r="G100" s="47">
        <v>137170954</v>
      </c>
      <c r="H100" s="32" t="s">
        <v>110</v>
      </c>
      <c r="I100" s="32" t="s">
        <v>719</v>
      </c>
      <c r="J100" s="38" t="s">
        <v>720</v>
      </c>
      <c r="K100" s="32" t="s">
        <v>678</v>
      </c>
      <c r="L100" s="48" t="s">
        <v>721</v>
      </c>
      <c r="M100" s="32" t="s">
        <v>722</v>
      </c>
      <c r="N100" s="58">
        <v>45631</v>
      </c>
      <c r="O100" s="32" t="s">
        <v>657</v>
      </c>
      <c r="P100" s="32" t="s">
        <v>723</v>
      </c>
      <c r="Q100" s="32" t="s">
        <v>628</v>
      </c>
      <c r="R100" s="74">
        <v>45926</v>
      </c>
      <c r="S100" s="52" t="s">
        <v>105</v>
      </c>
      <c r="T100" s="50" t="s">
        <v>134</v>
      </c>
      <c r="U100" s="32" t="s">
        <v>191</v>
      </c>
      <c r="V100" s="32" t="s">
        <v>192</v>
      </c>
    </row>
    <row r="101" spans="1:45" ht="310.5" x14ac:dyDescent="0.35">
      <c r="A101" s="68">
        <f t="shared" si="1"/>
        <v>93</v>
      </c>
      <c r="B101" s="30" t="s">
        <v>724</v>
      </c>
      <c r="C101" s="35">
        <v>45684</v>
      </c>
      <c r="D101" s="37" t="s">
        <v>78</v>
      </c>
      <c r="E101" s="34" t="s">
        <v>725</v>
      </c>
      <c r="F101" s="34" t="s">
        <v>726</v>
      </c>
      <c r="G101" s="43">
        <v>0</v>
      </c>
      <c r="H101" s="34" t="s">
        <v>693</v>
      </c>
      <c r="I101" s="34" t="s">
        <v>727</v>
      </c>
      <c r="J101" s="34" t="s">
        <v>728</v>
      </c>
      <c r="K101" s="34" t="s">
        <v>686</v>
      </c>
      <c r="L101" s="41" t="s">
        <v>729</v>
      </c>
      <c r="M101" s="34" t="s">
        <v>730</v>
      </c>
      <c r="N101" s="35">
        <v>45684</v>
      </c>
      <c r="O101" s="34" t="s">
        <v>731</v>
      </c>
      <c r="P101" s="34" t="s">
        <v>732</v>
      </c>
      <c r="Q101" s="34" t="s">
        <v>733</v>
      </c>
      <c r="R101" s="35" t="s">
        <v>134</v>
      </c>
      <c r="S101" s="35" t="s">
        <v>134</v>
      </c>
      <c r="T101" s="36" t="s">
        <v>134</v>
      </c>
      <c r="U101" s="34" t="s">
        <v>156</v>
      </c>
      <c r="V101" s="34" t="s">
        <v>134</v>
      </c>
      <c r="W101" s="11"/>
      <c r="X101" s="11"/>
      <c r="Y101" s="11"/>
      <c r="Z101" s="11"/>
      <c r="AA101" s="11"/>
      <c r="AB101" s="11"/>
      <c r="AC101" s="11"/>
      <c r="AD101" s="11"/>
      <c r="AE101" s="11"/>
      <c r="AF101" s="11"/>
      <c r="AG101" s="11"/>
      <c r="AH101" s="11"/>
    </row>
    <row r="102" spans="1:45" s="13" customFormat="1" ht="297" x14ac:dyDescent="0.35">
      <c r="A102" s="68">
        <f t="shared" si="1"/>
        <v>94</v>
      </c>
      <c r="B102" s="32" t="s">
        <v>940</v>
      </c>
      <c r="C102" s="58">
        <v>42901</v>
      </c>
      <c r="D102" s="37" t="s">
        <v>78</v>
      </c>
      <c r="E102" s="37" t="s">
        <v>111</v>
      </c>
      <c r="F102" s="39" t="s">
        <v>112</v>
      </c>
      <c r="G102" s="47">
        <v>0</v>
      </c>
      <c r="H102" s="32" t="s">
        <v>99</v>
      </c>
      <c r="I102" s="32" t="s">
        <v>734</v>
      </c>
      <c r="J102" s="32" t="s">
        <v>695</v>
      </c>
      <c r="K102" s="32" t="s">
        <v>84</v>
      </c>
      <c r="L102" s="85" t="s">
        <v>1000</v>
      </c>
      <c r="M102" s="32" t="s">
        <v>1001</v>
      </c>
      <c r="N102" s="59">
        <v>42901</v>
      </c>
      <c r="O102" s="32" t="s">
        <v>102</v>
      </c>
      <c r="P102" s="32" t="s">
        <v>103</v>
      </c>
      <c r="Q102" s="32" t="s">
        <v>102</v>
      </c>
      <c r="R102" s="58">
        <v>45881</v>
      </c>
      <c r="S102" s="32" t="s">
        <v>105</v>
      </c>
      <c r="T102" s="50" t="s">
        <v>106</v>
      </c>
      <c r="U102" s="32" t="s">
        <v>107</v>
      </c>
      <c r="V102" s="32" t="s">
        <v>108</v>
      </c>
      <c r="AA102" s="24"/>
      <c r="AB102" s="24"/>
      <c r="AC102" s="24"/>
      <c r="AD102" s="24"/>
      <c r="AE102" s="24"/>
    </row>
    <row r="103" spans="1:45" s="13" customFormat="1" ht="409.5" x14ac:dyDescent="0.35">
      <c r="A103" s="68">
        <f t="shared" si="1"/>
        <v>95</v>
      </c>
      <c r="B103" s="32" t="s">
        <v>946</v>
      </c>
      <c r="C103" s="58">
        <v>43543</v>
      </c>
      <c r="D103" s="32" t="s">
        <v>110</v>
      </c>
      <c r="E103" s="37" t="s">
        <v>111</v>
      </c>
      <c r="F103" s="39" t="s">
        <v>112</v>
      </c>
      <c r="G103" s="31">
        <v>16652320</v>
      </c>
      <c r="H103" s="32" t="s">
        <v>113</v>
      </c>
      <c r="I103" s="32" t="s">
        <v>735</v>
      </c>
      <c r="J103" s="32" t="s">
        <v>115</v>
      </c>
      <c r="K103" s="32" t="s">
        <v>319</v>
      </c>
      <c r="L103" s="85" t="s">
        <v>1002</v>
      </c>
      <c r="M103" s="32" t="s">
        <v>1003</v>
      </c>
      <c r="N103" s="59">
        <v>43607</v>
      </c>
      <c r="O103" s="32" t="s">
        <v>117</v>
      </c>
      <c r="P103" s="32" t="s">
        <v>736</v>
      </c>
      <c r="Q103" s="32" t="s">
        <v>119</v>
      </c>
      <c r="R103" s="58">
        <v>45930</v>
      </c>
      <c r="S103" s="32" t="s">
        <v>120</v>
      </c>
      <c r="T103" s="50" t="s">
        <v>737</v>
      </c>
      <c r="U103" s="32" t="s">
        <v>121</v>
      </c>
      <c r="V103" s="32" t="s">
        <v>122</v>
      </c>
      <c r="AA103" s="24"/>
      <c r="AB103" s="24"/>
      <c r="AC103" s="24"/>
      <c r="AD103" s="24"/>
      <c r="AE103" s="24"/>
      <c r="AF103" s="14"/>
      <c r="AG103" s="14"/>
      <c r="AH103" s="14"/>
    </row>
    <row r="104" spans="1:45" s="13" customFormat="1" ht="409.5" x14ac:dyDescent="0.35">
      <c r="A104" s="68">
        <f t="shared" si="1"/>
        <v>96</v>
      </c>
      <c r="B104" s="32" t="s">
        <v>941</v>
      </c>
      <c r="C104" s="58">
        <v>43539</v>
      </c>
      <c r="D104" s="32" t="s">
        <v>110</v>
      </c>
      <c r="E104" s="37" t="s">
        <v>111</v>
      </c>
      <c r="F104" s="39" t="s">
        <v>112</v>
      </c>
      <c r="G104" s="31">
        <v>30000000</v>
      </c>
      <c r="H104" s="32" t="s">
        <v>113</v>
      </c>
      <c r="I104" s="32" t="s">
        <v>738</v>
      </c>
      <c r="J104" s="32" t="s">
        <v>115</v>
      </c>
      <c r="K104" s="32" t="s">
        <v>116</v>
      </c>
      <c r="L104" s="85" t="s">
        <v>1002</v>
      </c>
      <c r="M104" s="32" t="s">
        <v>1003</v>
      </c>
      <c r="N104" s="59">
        <v>43587</v>
      </c>
      <c r="O104" s="32" t="s">
        <v>117</v>
      </c>
      <c r="P104" s="32" t="s">
        <v>739</v>
      </c>
      <c r="Q104" s="32" t="s">
        <v>119</v>
      </c>
      <c r="R104" s="58">
        <v>45930</v>
      </c>
      <c r="S104" s="32" t="s">
        <v>120</v>
      </c>
      <c r="T104" s="50" t="s">
        <v>740</v>
      </c>
      <c r="U104" s="32" t="s">
        <v>121</v>
      </c>
      <c r="V104" s="32" t="s">
        <v>122</v>
      </c>
      <c r="AA104" s="24"/>
      <c r="AB104" s="24"/>
      <c r="AC104" s="24"/>
      <c r="AD104" s="24"/>
      <c r="AE104" s="24"/>
      <c r="AF104" s="14"/>
      <c r="AG104" s="14"/>
      <c r="AH104" s="14"/>
    </row>
    <row r="105" spans="1:45" ht="270" x14ac:dyDescent="0.35">
      <c r="A105" s="68">
        <f t="shared" si="1"/>
        <v>97</v>
      </c>
      <c r="B105" s="30" t="s">
        <v>741</v>
      </c>
      <c r="C105" s="35">
        <v>45530</v>
      </c>
      <c r="D105" s="34" t="s">
        <v>110</v>
      </c>
      <c r="E105" s="30" t="s">
        <v>111</v>
      </c>
      <c r="F105" s="39" t="s">
        <v>112</v>
      </c>
      <c r="G105" s="31">
        <v>14754340</v>
      </c>
      <c r="H105" s="34" t="s">
        <v>113</v>
      </c>
      <c r="I105" s="34" t="s">
        <v>742</v>
      </c>
      <c r="J105" s="34" t="s">
        <v>115</v>
      </c>
      <c r="K105" s="34" t="s">
        <v>686</v>
      </c>
      <c r="L105" s="41" t="s">
        <v>743</v>
      </c>
      <c r="M105" s="34" t="s">
        <v>744</v>
      </c>
      <c r="N105" s="33">
        <v>45561</v>
      </c>
      <c r="O105" s="34" t="s">
        <v>745</v>
      </c>
      <c r="P105" s="34" t="s">
        <v>746</v>
      </c>
      <c r="Q105" s="34" t="s">
        <v>747</v>
      </c>
      <c r="R105" s="35">
        <v>45929</v>
      </c>
      <c r="S105" s="32" t="s">
        <v>120</v>
      </c>
      <c r="T105" s="51">
        <v>0</v>
      </c>
      <c r="U105" s="34" t="s">
        <v>613</v>
      </c>
      <c r="V105" s="34" t="s">
        <v>748</v>
      </c>
      <c r="W105" s="11"/>
      <c r="X105" s="28"/>
      <c r="Y105" s="28"/>
      <c r="Z105" s="28"/>
      <c r="AA105" s="28"/>
      <c r="AB105" s="28"/>
      <c r="AC105" s="28"/>
      <c r="AD105" s="28"/>
      <c r="AE105" s="28"/>
      <c r="AF105" s="28"/>
      <c r="AG105" s="28"/>
      <c r="AH105" s="28"/>
    </row>
    <row r="106" spans="1:45" ht="108" x14ac:dyDescent="0.35">
      <c r="A106" s="68">
        <f t="shared" si="1"/>
        <v>98</v>
      </c>
      <c r="B106" s="30" t="s">
        <v>749</v>
      </c>
      <c r="C106" s="63">
        <v>43426</v>
      </c>
      <c r="D106" s="38" t="s">
        <v>110</v>
      </c>
      <c r="E106" s="38" t="s">
        <v>182</v>
      </c>
      <c r="F106" s="38" t="s">
        <v>183</v>
      </c>
      <c r="G106" s="60">
        <v>60019461</v>
      </c>
      <c r="H106" s="38" t="s">
        <v>113</v>
      </c>
      <c r="I106" s="38" t="s">
        <v>750</v>
      </c>
      <c r="J106" s="38" t="s">
        <v>720</v>
      </c>
      <c r="K106" s="38" t="s">
        <v>646</v>
      </c>
      <c r="L106" s="62" t="s">
        <v>751</v>
      </c>
      <c r="M106" s="34" t="s">
        <v>752</v>
      </c>
      <c r="N106" s="63">
        <v>45713</v>
      </c>
      <c r="O106" s="34" t="s">
        <v>657</v>
      </c>
      <c r="P106" s="38" t="s">
        <v>753</v>
      </c>
      <c r="Q106" s="38" t="s">
        <v>628</v>
      </c>
      <c r="R106" s="63">
        <v>45926</v>
      </c>
      <c r="S106" s="38" t="s">
        <v>105</v>
      </c>
      <c r="T106" s="38" t="s">
        <v>135</v>
      </c>
      <c r="U106" s="38" t="s">
        <v>191</v>
      </c>
      <c r="V106" s="38" t="s">
        <v>192</v>
      </c>
      <c r="AI106" s="13"/>
    </row>
    <row r="107" spans="1:45" s="13" customFormat="1" ht="409.5" x14ac:dyDescent="0.35">
      <c r="A107" s="68">
        <f t="shared" si="1"/>
        <v>99</v>
      </c>
      <c r="B107" s="46" t="s">
        <v>754</v>
      </c>
      <c r="C107" s="46" t="s">
        <v>755</v>
      </c>
      <c r="D107" s="37" t="s">
        <v>78</v>
      </c>
      <c r="E107" s="37" t="s">
        <v>139</v>
      </c>
      <c r="F107" s="37" t="s">
        <v>140</v>
      </c>
      <c r="G107" s="47">
        <v>0</v>
      </c>
      <c r="H107" s="32" t="s">
        <v>99</v>
      </c>
      <c r="I107" s="32" t="s">
        <v>756</v>
      </c>
      <c r="J107" s="32" t="s">
        <v>757</v>
      </c>
      <c r="K107" s="32" t="s">
        <v>646</v>
      </c>
      <c r="L107" s="62" t="s">
        <v>1011</v>
      </c>
      <c r="M107" s="32" t="s">
        <v>1004</v>
      </c>
      <c r="N107" s="59">
        <v>45702</v>
      </c>
      <c r="O107" s="32" t="s">
        <v>758</v>
      </c>
      <c r="P107" s="32" t="s">
        <v>759</v>
      </c>
      <c r="Q107" s="32" t="s">
        <v>760</v>
      </c>
      <c r="R107" s="58">
        <v>45924</v>
      </c>
      <c r="S107" s="32" t="s">
        <v>120</v>
      </c>
      <c r="T107" s="32" t="s">
        <v>135</v>
      </c>
      <c r="U107" s="34" t="s">
        <v>156</v>
      </c>
      <c r="V107" s="32" t="s">
        <v>134</v>
      </c>
      <c r="X107" s="14"/>
      <c r="Y107" s="14"/>
      <c r="Z107" s="14"/>
      <c r="AA107" s="14"/>
      <c r="AB107" s="14"/>
      <c r="AC107" s="14"/>
      <c r="AD107" s="14"/>
      <c r="AE107" s="14"/>
      <c r="AF107" s="14"/>
      <c r="AG107" s="14"/>
      <c r="AH107" s="14"/>
    </row>
    <row r="108" spans="1:45" ht="409.5" x14ac:dyDescent="0.35">
      <c r="A108" s="68">
        <f t="shared" si="1"/>
        <v>100</v>
      </c>
      <c r="B108" s="64" t="s">
        <v>761</v>
      </c>
      <c r="C108" s="29" t="s">
        <v>762</v>
      </c>
      <c r="D108" s="37" t="s">
        <v>78</v>
      </c>
      <c r="E108" s="30" t="s">
        <v>111</v>
      </c>
      <c r="F108" s="39" t="s">
        <v>112</v>
      </c>
      <c r="G108" s="73">
        <v>1150000000</v>
      </c>
      <c r="H108" s="30" t="s">
        <v>81</v>
      </c>
      <c r="I108" s="39" t="s">
        <v>763</v>
      </c>
      <c r="J108" s="39" t="s">
        <v>764</v>
      </c>
      <c r="K108" s="38" t="s">
        <v>646</v>
      </c>
      <c r="L108" s="41" t="s">
        <v>765</v>
      </c>
      <c r="M108" s="34" t="s">
        <v>766</v>
      </c>
      <c r="N108" s="33">
        <v>45751</v>
      </c>
      <c r="O108" s="34" t="s">
        <v>767</v>
      </c>
      <c r="P108" s="34" t="s">
        <v>460</v>
      </c>
      <c r="Q108" s="34" t="s">
        <v>768</v>
      </c>
      <c r="R108" s="63" t="s">
        <v>135</v>
      </c>
      <c r="S108" s="38" t="s">
        <v>135</v>
      </c>
      <c r="T108" s="38" t="s">
        <v>135</v>
      </c>
      <c r="U108" s="34" t="s">
        <v>769</v>
      </c>
      <c r="V108" s="39" t="s">
        <v>770</v>
      </c>
    </row>
    <row r="109" spans="1:45" ht="409.5" x14ac:dyDescent="0.35">
      <c r="A109" s="68">
        <f t="shared" si="1"/>
        <v>101</v>
      </c>
      <c r="B109" s="29" t="s">
        <v>771</v>
      </c>
      <c r="C109" s="29" t="s">
        <v>772</v>
      </c>
      <c r="D109" s="37" t="s">
        <v>78</v>
      </c>
      <c r="E109" s="30" t="s">
        <v>773</v>
      </c>
      <c r="F109" s="30" t="s">
        <v>774</v>
      </c>
      <c r="G109" s="31">
        <v>0</v>
      </c>
      <c r="H109" s="38" t="s">
        <v>99</v>
      </c>
      <c r="I109" s="40" t="s">
        <v>775</v>
      </c>
      <c r="J109" s="32" t="s">
        <v>776</v>
      </c>
      <c r="K109" s="38" t="s">
        <v>646</v>
      </c>
      <c r="L109" s="54" t="s">
        <v>932</v>
      </c>
      <c r="M109" s="34" t="s">
        <v>777</v>
      </c>
      <c r="N109" s="33">
        <v>45743</v>
      </c>
      <c r="O109" s="34" t="s">
        <v>778</v>
      </c>
      <c r="P109" s="39" t="s">
        <v>779</v>
      </c>
      <c r="Q109" s="34" t="s">
        <v>780</v>
      </c>
      <c r="R109" s="35">
        <v>45926</v>
      </c>
      <c r="S109" s="32" t="s">
        <v>120</v>
      </c>
      <c r="T109" s="36">
        <v>0</v>
      </c>
      <c r="U109" s="34" t="s">
        <v>769</v>
      </c>
      <c r="V109" s="34" t="s">
        <v>134</v>
      </c>
    </row>
    <row r="110" spans="1:45" ht="256.5" x14ac:dyDescent="0.35">
      <c r="A110" s="68">
        <f t="shared" si="1"/>
        <v>102</v>
      </c>
      <c r="B110" s="29" t="s">
        <v>781</v>
      </c>
      <c r="C110" s="29" t="s">
        <v>782</v>
      </c>
      <c r="D110" s="30" t="s">
        <v>78</v>
      </c>
      <c r="E110" s="30" t="s">
        <v>182</v>
      </c>
      <c r="F110" s="30" t="s">
        <v>183</v>
      </c>
      <c r="G110" s="31">
        <v>0</v>
      </c>
      <c r="H110" s="34" t="s">
        <v>99</v>
      </c>
      <c r="I110" s="40" t="s">
        <v>783</v>
      </c>
      <c r="J110" s="34" t="s">
        <v>784</v>
      </c>
      <c r="K110" s="34" t="s">
        <v>646</v>
      </c>
      <c r="L110" s="41" t="s">
        <v>785</v>
      </c>
      <c r="M110" s="34" t="s">
        <v>786</v>
      </c>
      <c r="N110" s="33">
        <v>45740</v>
      </c>
      <c r="O110" s="34" t="s">
        <v>787</v>
      </c>
      <c r="P110" s="39" t="s">
        <v>788</v>
      </c>
      <c r="Q110" s="34" t="s">
        <v>789</v>
      </c>
      <c r="R110" s="35">
        <v>45930</v>
      </c>
      <c r="S110" s="34" t="s">
        <v>105</v>
      </c>
      <c r="T110" s="51">
        <v>0</v>
      </c>
      <c r="U110" s="34" t="s">
        <v>790</v>
      </c>
      <c r="V110" s="34" t="s">
        <v>134</v>
      </c>
      <c r="W110" s="11"/>
      <c r="X110" s="28"/>
      <c r="Y110" s="28"/>
      <c r="Z110" s="28"/>
      <c r="AA110" s="28"/>
      <c r="AB110" s="28"/>
      <c r="AC110" s="28"/>
      <c r="AD110" s="28"/>
      <c r="AE110" s="28"/>
      <c r="AF110" s="28"/>
      <c r="AG110" s="28"/>
      <c r="AH110" s="28"/>
    </row>
    <row r="111" spans="1:45" s="13" customFormat="1" ht="409.5" x14ac:dyDescent="0.35">
      <c r="A111" s="68">
        <f t="shared" si="1"/>
        <v>103</v>
      </c>
      <c r="B111" s="46" t="s">
        <v>791</v>
      </c>
      <c r="C111" s="46" t="s">
        <v>792</v>
      </c>
      <c r="D111" s="37" t="s">
        <v>78</v>
      </c>
      <c r="E111" s="37" t="s">
        <v>793</v>
      </c>
      <c r="F111" s="37" t="s">
        <v>794</v>
      </c>
      <c r="G111" s="47">
        <v>9731861181</v>
      </c>
      <c r="H111" s="37" t="s">
        <v>795</v>
      </c>
      <c r="I111" s="66" t="s">
        <v>796</v>
      </c>
      <c r="J111" s="32" t="s">
        <v>797</v>
      </c>
      <c r="K111" s="32" t="s">
        <v>646</v>
      </c>
      <c r="L111" s="48" t="s">
        <v>798</v>
      </c>
      <c r="M111" s="32" t="s">
        <v>799</v>
      </c>
      <c r="N111" s="59">
        <v>45807</v>
      </c>
      <c r="O111" s="32" t="s">
        <v>800</v>
      </c>
      <c r="P111" s="67" t="s">
        <v>801</v>
      </c>
      <c r="Q111" s="32" t="s">
        <v>802</v>
      </c>
      <c r="R111" s="58">
        <v>45972</v>
      </c>
      <c r="S111" s="32" t="s">
        <v>105</v>
      </c>
      <c r="T111" s="50">
        <v>0</v>
      </c>
      <c r="U111" s="34" t="s">
        <v>156</v>
      </c>
      <c r="V111" s="67" t="s">
        <v>803</v>
      </c>
      <c r="X111" s="14"/>
      <c r="Y111" s="14"/>
      <c r="Z111" s="14"/>
      <c r="AA111" s="14"/>
      <c r="AB111" s="14"/>
      <c r="AC111" s="14"/>
      <c r="AD111" s="14"/>
      <c r="AE111" s="14"/>
      <c r="AF111" s="14"/>
      <c r="AG111" s="14"/>
      <c r="AH111" s="14"/>
    </row>
    <row r="112" spans="1:45" ht="409.5" x14ac:dyDescent="0.35">
      <c r="A112" s="68">
        <f t="shared" si="1"/>
        <v>104</v>
      </c>
      <c r="B112" s="29" t="s">
        <v>804</v>
      </c>
      <c r="C112" s="29" t="s">
        <v>805</v>
      </c>
      <c r="D112" s="37" t="s">
        <v>78</v>
      </c>
      <c r="E112" s="30" t="s">
        <v>111</v>
      </c>
      <c r="F112" s="39" t="s">
        <v>112</v>
      </c>
      <c r="G112" s="31">
        <v>1740966366</v>
      </c>
      <c r="H112" s="30" t="s">
        <v>81</v>
      </c>
      <c r="I112" s="32" t="s">
        <v>806</v>
      </c>
      <c r="J112" s="40" t="s">
        <v>807</v>
      </c>
      <c r="K112" s="38" t="s">
        <v>646</v>
      </c>
      <c r="L112" s="41" t="s">
        <v>808</v>
      </c>
      <c r="M112" s="34" t="s">
        <v>809</v>
      </c>
      <c r="N112" s="33">
        <v>45728</v>
      </c>
      <c r="O112" s="34" t="s">
        <v>810</v>
      </c>
      <c r="P112" s="65" t="s">
        <v>460</v>
      </c>
      <c r="Q112" s="34" t="s">
        <v>811</v>
      </c>
      <c r="R112" s="35">
        <v>45930</v>
      </c>
      <c r="S112" s="34" t="s">
        <v>105</v>
      </c>
      <c r="T112" s="36">
        <v>0</v>
      </c>
      <c r="U112" s="34" t="s">
        <v>790</v>
      </c>
      <c r="V112" s="39" t="s">
        <v>812</v>
      </c>
    </row>
    <row r="113" spans="1:22" ht="409.5" x14ac:dyDescent="0.35">
      <c r="A113" s="68">
        <f t="shared" si="1"/>
        <v>105</v>
      </c>
      <c r="B113" s="29" t="s">
        <v>813</v>
      </c>
      <c r="C113" s="29" t="s">
        <v>814</v>
      </c>
      <c r="D113" s="30" t="s">
        <v>815</v>
      </c>
      <c r="E113" s="30" t="s">
        <v>111</v>
      </c>
      <c r="F113" s="39" t="s">
        <v>112</v>
      </c>
      <c r="G113" s="31">
        <v>288162259</v>
      </c>
      <c r="H113" s="30" t="s">
        <v>127</v>
      </c>
      <c r="I113" s="32" t="s">
        <v>807</v>
      </c>
      <c r="J113" s="34" t="s">
        <v>816</v>
      </c>
      <c r="K113" s="38" t="s">
        <v>646</v>
      </c>
      <c r="L113" s="41" t="s">
        <v>817</v>
      </c>
      <c r="M113" s="34" t="s">
        <v>818</v>
      </c>
      <c r="N113" s="33">
        <v>45792</v>
      </c>
      <c r="O113" s="34" t="s">
        <v>819</v>
      </c>
      <c r="P113" s="34" t="s">
        <v>820</v>
      </c>
      <c r="Q113" s="39" t="s">
        <v>821</v>
      </c>
      <c r="R113" s="35" t="s">
        <v>134</v>
      </c>
      <c r="S113" s="34" t="s">
        <v>134</v>
      </c>
      <c r="T113" s="34" t="s">
        <v>134</v>
      </c>
      <c r="U113" s="34" t="s">
        <v>156</v>
      </c>
      <c r="V113" s="39" t="s">
        <v>822</v>
      </c>
    </row>
    <row r="114" spans="1:22" ht="409.5" x14ac:dyDescent="0.35">
      <c r="A114" s="68">
        <f t="shared" si="1"/>
        <v>106</v>
      </c>
      <c r="B114" s="29" t="s">
        <v>823</v>
      </c>
      <c r="C114" s="29" t="s">
        <v>824</v>
      </c>
      <c r="D114" s="38" t="s">
        <v>113</v>
      </c>
      <c r="E114" s="30" t="s">
        <v>111</v>
      </c>
      <c r="F114" s="39" t="s">
        <v>112</v>
      </c>
      <c r="G114" s="31">
        <v>28470000</v>
      </c>
      <c r="H114" s="38" t="s">
        <v>113</v>
      </c>
      <c r="I114" s="32" t="s">
        <v>825</v>
      </c>
      <c r="J114" s="32" t="s">
        <v>826</v>
      </c>
      <c r="K114" s="38" t="s">
        <v>646</v>
      </c>
      <c r="L114" s="42" t="s">
        <v>1005</v>
      </c>
      <c r="M114" s="39" t="s">
        <v>1006</v>
      </c>
      <c r="N114" s="33">
        <v>45846</v>
      </c>
      <c r="O114" s="34" t="s">
        <v>827</v>
      </c>
      <c r="P114" s="34" t="s">
        <v>828</v>
      </c>
      <c r="Q114" s="34" t="s">
        <v>829</v>
      </c>
      <c r="R114" s="35">
        <v>45877</v>
      </c>
      <c r="S114" s="34" t="s">
        <v>105</v>
      </c>
      <c r="T114" s="36">
        <v>0</v>
      </c>
      <c r="U114" s="32" t="s">
        <v>613</v>
      </c>
      <c r="V114" s="34" t="s">
        <v>748</v>
      </c>
    </row>
    <row r="115" spans="1:22" ht="189" x14ac:dyDescent="0.35">
      <c r="A115" s="68">
        <f t="shared" si="1"/>
        <v>107</v>
      </c>
      <c r="B115" s="64" t="s">
        <v>830</v>
      </c>
      <c r="C115" s="65" t="s">
        <v>831</v>
      </c>
      <c r="D115" s="37" t="s">
        <v>78</v>
      </c>
      <c r="E115" s="65" t="s">
        <v>832</v>
      </c>
      <c r="F115" s="37" t="s">
        <v>140</v>
      </c>
      <c r="G115" s="31">
        <v>9342000</v>
      </c>
      <c r="H115" s="30" t="s">
        <v>81</v>
      </c>
      <c r="I115" s="65" t="s">
        <v>83</v>
      </c>
      <c r="J115" s="65" t="s">
        <v>833</v>
      </c>
      <c r="K115" s="65" t="s">
        <v>834</v>
      </c>
      <c r="L115" s="54" t="s">
        <v>1007</v>
      </c>
      <c r="M115" s="65" t="s">
        <v>1008</v>
      </c>
      <c r="N115" s="65" t="s">
        <v>835</v>
      </c>
      <c r="O115" s="65" t="s">
        <v>836</v>
      </c>
      <c r="P115" s="65" t="s">
        <v>837</v>
      </c>
      <c r="Q115" s="65" t="s">
        <v>838</v>
      </c>
      <c r="R115" s="75" t="s">
        <v>134</v>
      </c>
      <c r="S115" s="65" t="s">
        <v>134</v>
      </c>
      <c r="T115" s="65" t="s">
        <v>134</v>
      </c>
      <c r="U115" s="65" t="s">
        <v>839</v>
      </c>
      <c r="V115" s="65" t="s">
        <v>840</v>
      </c>
    </row>
    <row r="116" spans="1:22" ht="409.5" x14ac:dyDescent="0.35">
      <c r="A116" s="68">
        <f t="shared" si="1"/>
        <v>108</v>
      </c>
      <c r="B116" s="29" t="s">
        <v>841</v>
      </c>
      <c r="C116" s="29" t="s">
        <v>842</v>
      </c>
      <c r="D116" s="37" t="s">
        <v>78</v>
      </c>
      <c r="E116" s="30" t="s">
        <v>182</v>
      </c>
      <c r="F116" s="30" t="s">
        <v>843</v>
      </c>
      <c r="G116" s="31">
        <v>19635613600</v>
      </c>
      <c r="H116" s="30" t="s">
        <v>81</v>
      </c>
      <c r="I116" s="65" t="s">
        <v>83</v>
      </c>
      <c r="J116" s="34" t="s">
        <v>844</v>
      </c>
      <c r="K116" s="34" t="s">
        <v>845</v>
      </c>
      <c r="L116" s="41" t="s">
        <v>846</v>
      </c>
      <c r="M116" s="34" t="s">
        <v>847</v>
      </c>
      <c r="N116" s="33">
        <v>45565</v>
      </c>
      <c r="O116" s="34" t="s">
        <v>848</v>
      </c>
      <c r="P116" s="34" t="s">
        <v>849</v>
      </c>
      <c r="Q116" s="34" t="s">
        <v>850</v>
      </c>
      <c r="R116" s="75" t="s">
        <v>134</v>
      </c>
      <c r="S116" s="65" t="s">
        <v>134</v>
      </c>
      <c r="T116" s="65" t="s">
        <v>134</v>
      </c>
      <c r="U116" s="34" t="s">
        <v>769</v>
      </c>
      <c r="V116" s="34" t="s">
        <v>851</v>
      </c>
    </row>
    <row r="117" spans="1:22" ht="229.5" x14ac:dyDescent="0.35">
      <c r="A117" s="68">
        <f t="shared" si="1"/>
        <v>109</v>
      </c>
      <c r="B117" s="29" t="s">
        <v>852</v>
      </c>
      <c r="C117" s="29" t="s">
        <v>853</v>
      </c>
      <c r="D117" s="30" t="s">
        <v>125</v>
      </c>
      <c r="E117" s="30" t="s">
        <v>111</v>
      </c>
      <c r="F117" s="39" t="s">
        <v>112</v>
      </c>
      <c r="G117" s="31">
        <v>4981542</v>
      </c>
      <c r="H117" s="30" t="s">
        <v>693</v>
      </c>
      <c r="I117" s="65" t="s">
        <v>83</v>
      </c>
      <c r="J117" s="40" t="s">
        <v>854</v>
      </c>
      <c r="K117" s="34" t="s">
        <v>845</v>
      </c>
      <c r="L117" s="41" t="s">
        <v>1010</v>
      </c>
      <c r="M117" s="34" t="s">
        <v>1009</v>
      </c>
      <c r="N117" s="33">
        <v>45391</v>
      </c>
      <c r="O117" s="34" t="s">
        <v>855</v>
      </c>
      <c r="P117" s="39" t="s">
        <v>856</v>
      </c>
      <c r="Q117" s="34" t="s">
        <v>857</v>
      </c>
      <c r="R117" s="75" t="s">
        <v>134</v>
      </c>
      <c r="S117" s="65" t="s">
        <v>134</v>
      </c>
      <c r="T117" s="65" t="s">
        <v>134</v>
      </c>
      <c r="U117" s="34" t="s">
        <v>156</v>
      </c>
      <c r="V117" s="34" t="s">
        <v>134</v>
      </c>
    </row>
    <row r="118" spans="1:22" ht="297" customHeight="1" x14ac:dyDescent="0.35">
      <c r="A118" s="68">
        <f t="shared" si="1"/>
        <v>110</v>
      </c>
      <c r="B118" s="69" t="s">
        <v>858</v>
      </c>
      <c r="C118" s="69" t="s">
        <v>859</v>
      </c>
      <c r="D118" s="37" t="s">
        <v>78</v>
      </c>
      <c r="E118" s="30" t="s">
        <v>860</v>
      </c>
      <c r="F118" s="30" t="s">
        <v>861</v>
      </c>
      <c r="G118" s="70">
        <v>4690227850</v>
      </c>
      <c r="H118" s="30" t="s">
        <v>81</v>
      </c>
      <c r="I118" s="65" t="s">
        <v>83</v>
      </c>
      <c r="J118" s="69" t="s">
        <v>862</v>
      </c>
      <c r="K118" s="34" t="s">
        <v>845</v>
      </c>
      <c r="L118" s="72" t="s">
        <v>863</v>
      </c>
      <c r="M118" s="69" t="s">
        <v>864</v>
      </c>
      <c r="N118" s="33">
        <v>45595</v>
      </c>
      <c r="O118" s="69" t="s">
        <v>865</v>
      </c>
      <c r="P118" s="69" t="s">
        <v>866</v>
      </c>
      <c r="Q118" s="69" t="s">
        <v>867</v>
      </c>
      <c r="R118" s="75" t="s">
        <v>134</v>
      </c>
      <c r="S118" s="65" t="s">
        <v>134</v>
      </c>
      <c r="T118" s="65" t="s">
        <v>134</v>
      </c>
      <c r="U118" s="32" t="s">
        <v>613</v>
      </c>
      <c r="V118" s="34" t="s">
        <v>868</v>
      </c>
    </row>
    <row r="119" spans="1:22" ht="310.5" x14ac:dyDescent="0.35">
      <c r="A119" s="68">
        <f t="shared" si="1"/>
        <v>111</v>
      </c>
      <c r="B119" s="69" t="s">
        <v>869</v>
      </c>
      <c r="C119" s="69" t="s">
        <v>870</v>
      </c>
      <c r="D119" s="69" t="s">
        <v>78</v>
      </c>
      <c r="E119" s="30" t="s">
        <v>111</v>
      </c>
      <c r="F119" s="39" t="s">
        <v>112</v>
      </c>
      <c r="G119" s="70">
        <v>33401000</v>
      </c>
      <c r="H119" s="69" t="s">
        <v>337</v>
      </c>
      <c r="I119" s="69" t="s">
        <v>871</v>
      </c>
      <c r="J119" s="65" t="s">
        <v>83</v>
      </c>
      <c r="K119" s="34" t="s">
        <v>845</v>
      </c>
      <c r="L119" s="72" t="s">
        <v>872</v>
      </c>
      <c r="M119" s="71" t="s">
        <v>873</v>
      </c>
      <c r="N119" s="33">
        <v>45771</v>
      </c>
      <c r="O119" s="69" t="s">
        <v>874</v>
      </c>
      <c r="P119" s="69" t="s">
        <v>875</v>
      </c>
      <c r="Q119" s="69" t="s">
        <v>876</v>
      </c>
      <c r="R119" s="71">
        <v>45935</v>
      </c>
      <c r="S119" s="69" t="s">
        <v>877</v>
      </c>
      <c r="T119" s="65" t="s">
        <v>134</v>
      </c>
      <c r="U119" s="69" t="s">
        <v>878</v>
      </c>
      <c r="V119" s="34" t="s">
        <v>134</v>
      </c>
    </row>
    <row r="120" spans="1:22" ht="310.5" x14ac:dyDescent="0.35">
      <c r="A120" s="68">
        <f t="shared" si="1"/>
        <v>112</v>
      </c>
      <c r="B120" s="69" t="s">
        <v>879</v>
      </c>
      <c r="C120" s="69" t="s">
        <v>880</v>
      </c>
      <c r="D120" s="69" t="s">
        <v>125</v>
      </c>
      <c r="E120" s="30" t="s">
        <v>111</v>
      </c>
      <c r="F120" s="39" t="s">
        <v>112</v>
      </c>
      <c r="G120" s="70">
        <v>83243000</v>
      </c>
      <c r="H120" s="30" t="s">
        <v>127</v>
      </c>
      <c r="I120" s="65" t="s">
        <v>83</v>
      </c>
      <c r="J120" s="69" t="s">
        <v>881</v>
      </c>
      <c r="K120" s="34" t="s">
        <v>845</v>
      </c>
      <c r="L120" s="72" t="s">
        <v>882</v>
      </c>
      <c r="M120" s="69" t="s">
        <v>883</v>
      </c>
      <c r="N120" s="33">
        <v>45715</v>
      </c>
      <c r="O120" s="69" t="s">
        <v>884</v>
      </c>
      <c r="P120" s="69" t="s">
        <v>885</v>
      </c>
      <c r="Q120" s="69" t="s">
        <v>886</v>
      </c>
      <c r="R120" s="75" t="s">
        <v>134</v>
      </c>
      <c r="S120" s="65" t="s">
        <v>134</v>
      </c>
      <c r="T120" s="65" t="s">
        <v>134</v>
      </c>
      <c r="U120" s="34" t="s">
        <v>156</v>
      </c>
      <c r="V120" s="34" t="s">
        <v>887</v>
      </c>
    </row>
    <row r="121" spans="1:22" ht="324" x14ac:dyDescent="0.35">
      <c r="A121" s="68">
        <f t="shared" si="1"/>
        <v>113</v>
      </c>
      <c r="B121" s="69" t="s">
        <v>888</v>
      </c>
      <c r="C121" s="69" t="s">
        <v>889</v>
      </c>
      <c r="D121" s="69" t="s">
        <v>78</v>
      </c>
      <c r="E121" s="30" t="s">
        <v>860</v>
      </c>
      <c r="F121" s="30" t="s">
        <v>861</v>
      </c>
      <c r="G121" s="70">
        <v>35440000</v>
      </c>
      <c r="H121" s="30" t="s">
        <v>348</v>
      </c>
      <c r="I121" s="69" t="s">
        <v>890</v>
      </c>
      <c r="J121" s="65" t="s">
        <v>83</v>
      </c>
      <c r="K121" s="34" t="s">
        <v>845</v>
      </c>
      <c r="L121" s="72" t="s">
        <v>942</v>
      </c>
      <c r="M121" s="69" t="s">
        <v>891</v>
      </c>
      <c r="N121" s="33">
        <v>45546</v>
      </c>
      <c r="O121" s="69" t="s">
        <v>892</v>
      </c>
      <c r="P121" s="69" t="s">
        <v>866</v>
      </c>
      <c r="Q121" s="69" t="s">
        <v>893</v>
      </c>
      <c r="R121" s="71">
        <v>45929</v>
      </c>
      <c r="S121" s="69" t="s">
        <v>877</v>
      </c>
      <c r="T121" s="65" t="s">
        <v>134</v>
      </c>
      <c r="U121" s="32" t="s">
        <v>613</v>
      </c>
      <c r="V121" s="34" t="s">
        <v>134</v>
      </c>
    </row>
    <row r="122" spans="1:22" ht="351" x14ac:dyDescent="0.35">
      <c r="A122" s="68">
        <f t="shared" si="1"/>
        <v>114</v>
      </c>
      <c r="B122" s="69" t="s">
        <v>894</v>
      </c>
      <c r="C122" s="69" t="s">
        <v>895</v>
      </c>
      <c r="D122" s="37" t="s">
        <v>78</v>
      </c>
      <c r="E122" s="30" t="s">
        <v>170</v>
      </c>
      <c r="F122" s="30" t="s">
        <v>171</v>
      </c>
      <c r="G122" s="70">
        <v>2412600619</v>
      </c>
      <c r="H122" s="30" t="s">
        <v>81</v>
      </c>
      <c r="I122" s="65" t="s">
        <v>83</v>
      </c>
      <c r="J122" s="69" t="s">
        <v>896</v>
      </c>
      <c r="K122" s="34" t="s">
        <v>845</v>
      </c>
      <c r="L122" s="72" t="s">
        <v>943</v>
      </c>
      <c r="M122" s="69" t="s">
        <v>897</v>
      </c>
      <c r="N122" s="33">
        <v>45901</v>
      </c>
      <c r="O122" s="69" t="s">
        <v>898</v>
      </c>
      <c r="P122" s="69" t="s">
        <v>899</v>
      </c>
      <c r="Q122" s="69" t="s">
        <v>900</v>
      </c>
      <c r="R122" s="75" t="s">
        <v>134</v>
      </c>
      <c r="S122" s="65" t="s">
        <v>134</v>
      </c>
      <c r="T122" s="65" t="s">
        <v>134</v>
      </c>
      <c r="U122" s="69" t="s">
        <v>878</v>
      </c>
      <c r="V122" s="34" t="s">
        <v>901</v>
      </c>
    </row>
    <row r="123" spans="1:22" ht="409.5" x14ac:dyDescent="0.35">
      <c r="A123" s="68">
        <f t="shared" si="1"/>
        <v>115</v>
      </c>
      <c r="B123" s="86" t="s">
        <v>902</v>
      </c>
      <c r="C123" s="86" t="s">
        <v>903</v>
      </c>
      <c r="D123" s="38" t="s">
        <v>113</v>
      </c>
      <c r="E123" s="30" t="s">
        <v>111</v>
      </c>
      <c r="F123" s="39" t="s">
        <v>112</v>
      </c>
      <c r="G123" s="87">
        <v>276901950</v>
      </c>
      <c r="H123" s="38" t="s">
        <v>113</v>
      </c>
      <c r="I123" s="88" t="s">
        <v>933</v>
      </c>
      <c r="J123" s="65" t="s">
        <v>83</v>
      </c>
      <c r="K123" s="34" t="s">
        <v>845</v>
      </c>
      <c r="L123" s="89" t="s">
        <v>904</v>
      </c>
      <c r="M123" s="86" t="s">
        <v>905</v>
      </c>
      <c r="N123" s="33" t="s">
        <v>906</v>
      </c>
      <c r="O123" s="86" t="s">
        <v>907</v>
      </c>
      <c r="P123" s="86" t="s">
        <v>908</v>
      </c>
      <c r="Q123" s="86" t="s">
        <v>909</v>
      </c>
      <c r="R123" s="90">
        <v>45972</v>
      </c>
      <c r="S123" s="69" t="s">
        <v>877</v>
      </c>
      <c r="T123" s="36">
        <v>0</v>
      </c>
      <c r="U123" s="86" t="s">
        <v>790</v>
      </c>
      <c r="V123" s="34" t="s">
        <v>134</v>
      </c>
    </row>
    <row r="124" spans="1:22" ht="409.5" x14ac:dyDescent="0.35">
      <c r="A124" s="68">
        <f t="shared" si="1"/>
        <v>116</v>
      </c>
      <c r="B124" s="29" t="s">
        <v>910</v>
      </c>
      <c r="C124" s="29" t="s">
        <v>911</v>
      </c>
      <c r="D124" s="30" t="s">
        <v>110</v>
      </c>
      <c r="E124" s="30" t="s">
        <v>111</v>
      </c>
      <c r="F124" s="30" t="s">
        <v>912</v>
      </c>
      <c r="G124" s="31">
        <v>100000000</v>
      </c>
      <c r="H124" s="30" t="s">
        <v>110</v>
      </c>
      <c r="I124" s="32" t="s">
        <v>913</v>
      </c>
      <c r="J124" s="34" t="s">
        <v>914</v>
      </c>
      <c r="K124" s="34" t="s">
        <v>845</v>
      </c>
      <c r="L124" s="91" t="s">
        <v>915</v>
      </c>
      <c r="M124" s="93" t="s">
        <v>916</v>
      </c>
      <c r="N124" s="33"/>
      <c r="O124" s="34" t="s">
        <v>917</v>
      </c>
      <c r="P124" s="34" t="s">
        <v>918</v>
      </c>
      <c r="Q124" s="34" t="s">
        <v>919</v>
      </c>
      <c r="R124" s="35"/>
      <c r="S124" s="34"/>
      <c r="T124" s="36"/>
      <c r="U124" s="34" t="s">
        <v>920</v>
      </c>
      <c r="V124" s="34" t="s">
        <v>134</v>
      </c>
    </row>
    <row r="125" spans="1:22" ht="297" x14ac:dyDescent="0.35">
      <c r="A125" s="68">
        <f t="shared" si="1"/>
        <v>117</v>
      </c>
      <c r="B125" s="94" t="s">
        <v>921</v>
      </c>
      <c r="C125" s="94" t="s">
        <v>906</v>
      </c>
      <c r="D125" s="95" t="s">
        <v>125</v>
      </c>
      <c r="E125" s="95" t="s">
        <v>111</v>
      </c>
      <c r="F125" s="95" t="s">
        <v>912</v>
      </c>
      <c r="G125" s="96">
        <v>13868570519</v>
      </c>
      <c r="H125" s="30" t="s">
        <v>127</v>
      </c>
      <c r="I125" s="97" t="s">
        <v>922</v>
      </c>
      <c r="J125" s="98" t="s">
        <v>923</v>
      </c>
      <c r="K125" s="98" t="s">
        <v>845</v>
      </c>
      <c r="L125" s="99" t="s">
        <v>924</v>
      </c>
      <c r="M125" s="98" t="s">
        <v>925</v>
      </c>
      <c r="N125" s="100"/>
      <c r="O125" s="98" t="s">
        <v>926</v>
      </c>
      <c r="P125" s="101" t="s">
        <v>927</v>
      </c>
      <c r="Q125" s="98" t="s">
        <v>928</v>
      </c>
      <c r="R125" s="98" t="s">
        <v>134</v>
      </c>
      <c r="S125" s="98" t="s">
        <v>134</v>
      </c>
      <c r="T125" s="98" t="s">
        <v>134</v>
      </c>
      <c r="U125" s="98" t="s">
        <v>929</v>
      </c>
      <c r="V125" s="101" t="s">
        <v>930</v>
      </c>
    </row>
    <row r="126" spans="1:22" ht="81" x14ac:dyDescent="0.35">
      <c r="A126" s="68">
        <f t="shared" si="1"/>
        <v>118</v>
      </c>
      <c r="B126" s="69" t="s">
        <v>947</v>
      </c>
      <c r="C126" s="29" t="s">
        <v>948</v>
      </c>
      <c r="D126" s="30" t="s">
        <v>78</v>
      </c>
      <c r="E126" s="30" t="s">
        <v>702</v>
      </c>
      <c r="F126" s="30" t="s">
        <v>703</v>
      </c>
      <c r="G126" s="70">
        <v>3000000000</v>
      </c>
      <c r="H126" s="30" t="s">
        <v>81</v>
      </c>
      <c r="I126" s="32" t="s">
        <v>949</v>
      </c>
      <c r="J126" s="69" t="s">
        <v>950</v>
      </c>
      <c r="K126" s="34" t="s">
        <v>845</v>
      </c>
      <c r="L126" s="41" t="s">
        <v>955</v>
      </c>
      <c r="M126" s="34" t="s">
        <v>955</v>
      </c>
      <c r="N126" s="33">
        <v>46003</v>
      </c>
      <c r="O126" s="69" t="s">
        <v>952</v>
      </c>
      <c r="P126" s="69" t="s">
        <v>954</v>
      </c>
      <c r="Q126" s="69" t="s">
        <v>951</v>
      </c>
      <c r="R126" s="35" t="s">
        <v>134</v>
      </c>
      <c r="S126" s="34" t="s">
        <v>134</v>
      </c>
      <c r="T126" s="36" t="s">
        <v>134</v>
      </c>
      <c r="U126" s="34" t="s">
        <v>156</v>
      </c>
      <c r="V126" s="34" t="s">
        <v>953</v>
      </c>
    </row>
    <row r="127" spans="1:22" x14ac:dyDescent="0.35">
      <c r="Q127" s="15"/>
    </row>
    <row r="135" spans="17:17" x14ac:dyDescent="0.35">
      <c r="Q135" s="15"/>
    </row>
    <row r="136" spans="17:17" x14ac:dyDescent="0.35">
      <c r="Q136" s="15"/>
    </row>
    <row r="137" spans="17:17" x14ac:dyDescent="0.35">
      <c r="Q137" s="15"/>
    </row>
    <row r="138" spans="17:17" x14ac:dyDescent="0.35">
      <c r="Q138" s="15"/>
    </row>
    <row r="139" spans="17:17" x14ac:dyDescent="0.35">
      <c r="Q139" s="15"/>
    </row>
    <row r="140" spans="17:17" x14ac:dyDescent="0.35">
      <c r="Q140" s="15"/>
    </row>
    <row r="141" spans="17:17" x14ac:dyDescent="0.35">
      <c r="Q141" s="15"/>
    </row>
    <row r="173" spans="17:17" x14ac:dyDescent="0.35">
      <c r="Q173" s="15"/>
    </row>
    <row r="187" spans="17:17" x14ac:dyDescent="0.35">
      <c r="Q187" s="15"/>
    </row>
    <row r="188" spans="17:17" x14ac:dyDescent="0.35">
      <c r="Q188" s="15"/>
    </row>
    <row r="189" spans="17:17" x14ac:dyDescent="0.35">
      <c r="Q189" s="15"/>
    </row>
    <row r="190" spans="17:17" x14ac:dyDescent="0.35">
      <c r="Q190" s="15"/>
    </row>
    <row r="191" spans="17:17" x14ac:dyDescent="0.35">
      <c r="Q191" s="15"/>
    </row>
    <row r="218" spans="17:17" x14ac:dyDescent="0.35">
      <c r="Q218" s="15"/>
    </row>
    <row r="219" spans="17:17" x14ac:dyDescent="0.35">
      <c r="Q219" s="15"/>
    </row>
    <row r="220" spans="17:17" x14ac:dyDescent="0.35">
      <c r="Q220" s="15"/>
    </row>
    <row r="221" spans="17:17" x14ac:dyDescent="0.35">
      <c r="Q221" s="15"/>
    </row>
    <row r="222" spans="17:17" x14ac:dyDescent="0.35">
      <c r="Q222" s="20"/>
    </row>
  </sheetData>
  <mergeCells count="15">
    <mergeCell ref="A5:V5"/>
    <mergeCell ref="A6:B6"/>
    <mergeCell ref="C6:G6"/>
    <mergeCell ref="H6:V7"/>
    <mergeCell ref="A7:B7"/>
    <mergeCell ref="D7:E7"/>
    <mergeCell ref="F7:G7"/>
    <mergeCell ref="A1:B4"/>
    <mergeCell ref="C1:H4"/>
    <mergeCell ref="I2:M2"/>
    <mergeCell ref="N2:V2"/>
    <mergeCell ref="I3:M3"/>
    <mergeCell ref="N3:V3"/>
    <mergeCell ref="I4:M4"/>
    <mergeCell ref="N4:V4"/>
  </mergeCells>
  <phoneticPr fontId="10" type="noConversion"/>
  <dataValidations xWindow="664" yWindow="523" count="1">
    <dataValidation type="date" allowBlank="1" showInputMessage="1" errorTitle="Entrada no válida" error="Por favor escriba una fecha válida (AAAA/MM/DD)" promptTitle="Ingrese una fecha (AAAA/MM/DD)" prompt=" Registre la fecha en que el despacho judicial que conoce el proceso profiere auto admisorio de la demanda, (AAAA/MM/DD)." sqref="N99 N9:N67" xr:uid="{00000000-0002-0000-0000-000000000000}">
      <formula1>1900/1/1</formula1>
      <formula2>3000/1/1</formula2>
    </dataValidation>
  </dataValidations>
  <pageMargins left="0.7" right="0.7" top="0.75" bottom="0.75" header="0.3" footer="0.3"/>
  <pageSetup paperSize="9"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CC51C-EBB1-48C3-8A6B-548736565128}">
  <dimension ref="A1:W101"/>
  <sheetViews>
    <sheetView tabSelected="1" topLeftCell="A95" zoomScale="66" workbookViewId="0">
      <selection activeCell="E101" sqref="E101"/>
    </sheetView>
  </sheetViews>
  <sheetFormatPr baseColWidth="10" defaultRowHeight="13.5" x14ac:dyDescent="0.35"/>
  <cols>
    <col min="1" max="1" width="10.90625" style="15"/>
    <col min="2" max="2" width="37.08984375" style="15" customWidth="1"/>
    <col min="3" max="3" width="21" style="15" customWidth="1"/>
    <col min="4" max="4" width="20.26953125" style="15" customWidth="1"/>
    <col min="5" max="5" width="25.08984375" style="15" customWidth="1"/>
    <col min="6" max="6" width="19.54296875" style="15" customWidth="1"/>
    <col min="7" max="7" width="26.453125" style="15" customWidth="1"/>
    <col min="8" max="8" width="19.6328125" style="15" customWidth="1"/>
    <col min="9" max="9" width="17.6328125" style="15" customWidth="1"/>
    <col min="10" max="10" width="19.81640625" style="15" customWidth="1"/>
    <col min="11" max="11" width="28.26953125" style="15" customWidth="1"/>
    <col min="12" max="12" width="66.26953125" style="15" customWidth="1"/>
    <col min="13" max="13" width="94.26953125" style="15" customWidth="1"/>
    <col min="14" max="14" width="22.90625" style="15" customWidth="1"/>
    <col min="15" max="15" width="78.08984375" style="15" customWidth="1"/>
    <col min="16" max="16" width="23.54296875" style="15" customWidth="1"/>
    <col min="17" max="17" width="75.6328125" style="15" customWidth="1"/>
    <col min="18" max="18" width="22.36328125" style="15" customWidth="1"/>
    <col min="19" max="19" width="23" style="15" customWidth="1"/>
    <col min="20" max="20" width="29.54296875" style="15" customWidth="1"/>
    <col min="21" max="21" width="26.90625" style="15" customWidth="1"/>
    <col min="22" max="22" width="26.81640625" style="15" customWidth="1"/>
    <col min="23" max="16384" width="10.90625" style="15"/>
  </cols>
  <sheetData>
    <row r="1" spans="1:23" x14ac:dyDescent="0.35">
      <c r="A1" s="102"/>
      <c r="B1" s="102"/>
      <c r="C1" s="103" t="s">
        <v>936</v>
      </c>
      <c r="D1" s="103"/>
      <c r="E1" s="103"/>
      <c r="F1" s="103"/>
      <c r="G1" s="103"/>
      <c r="H1" s="103"/>
      <c r="I1" s="65"/>
      <c r="J1" s="65"/>
      <c r="K1" s="65"/>
      <c r="L1" s="65" t="s">
        <v>45</v>
      </c>
      <c r="M1" s="65"/>
      <c r="N1" s="65"/>
      <c r="O1" s="65"/>
      <c r="P1" s="65"/>
      <c r="Q1" s="65"/>
      <c r="R1" s="75"/>
      <c r="S1" s="65"/>
      <c r="T1" s="77"/>
      <c r="V1" s="65"/>
      <c r="W1" s="65"/>
    </row>
    <row r="2" spans="1:23" x14ac:dyDescent="0.35">
      <c r="A2" s="102"/>
      <c r="B2" s="102"/>
      <c r="C2" s="103"/>
      <c r="D2" s="103"/>
      <c r="E2" s="103"/>
      <c r="F2" s="103"/>
      <c r="G2" s="103"/>
      <c r="H2" s="103"/>
      <c r="I2" s="104" t="s">
        <v>46</v>
      </c>
      <c r="J2" s="104"/>
      <c r="K2" s="104"/>
      <c r="L2" s="104"/>
      <c r="M2" s="104"/>
      <c r="N2" s="104" t="s">
        <v>46</v>
      </c>
      <c r="O2" s="104"/>
      <c r="P2" s="104"/>
      <c r="Q2" s="104"/>
      <c r="R2" s="104"/>
      <c r="S2" s="104"/>
      <c r="T2" s="104"/>
      <c r="U2" s="104"/>
      <c r="V2" s="104"/>
    </row>
    <row r="3" spans="1:23" x14ac:dyDescent="0.35">
      <c r="A3" s="102"/>
      <c r="B3" s="102"/>
      <c r="C3" s="103"/>
      <c r="D3" s="103"/>
      <c r="E3" s="103"/>
      <c r="F3" s="103"/>
      <c r="G3" s="103"/>
      <c r="H3" s="103"/>
      <c r="I3" s="104" t="s">
        <v>47</v>
      </c>
      <c r="J3" s="104"/>
      <c r="K3" s="104"/>
      <c r="L3" s="104"/>
      <c r="M3" s="104"/>
      <c r="N3" s="104" t="s">
        <v>47</v>
      </c>
      <c r="O3" s="104"/>
      <c r="P3" s="104"/>
      <c r="Q3" s="104"/>
      <c r="R3" s="104"/>
      <c r="S3" s="104"/>
      <c r="T3" s="104"/>
      <c r="U3" s="104"/>
      <c r="V3" s="104"/>
    </row>
    <row r="4" spans="1:23" x14ac:dyDescent="0.35">
      <c r="A4" s="102"/>
      <c r="B4" s="102"/>
      <c r="C4" s="103"/>
      <c r="D4" s="103"/>
      <c r="E4" s="103"/>
      <c r="F4" s="103"/>
      <c r="G4" s="103"/>
      <c r="H4" s="103"/>
      <c r="I4" s="104" t="s">
        <v>48</v>
      </c>
      <c r="J4" s="104"/>
      <c r="K4" s="104"/>
      <c r="L4" s="104"/>
      <c r="M4" s="104"/>
      <c r="N4" s="104" t="s">
        <v>48</v>
      </c>
      <c r="O4" s="104"/>
      <c r="P4" s="104"/>
      <c r="Q4" s="104"/>
      <c r="R4" s="104"/>
      <c r="S4" s="104"/>
      <c r="T4" s="104"/>
      <c r="U4" s="104"/>
      <c r="V4" s="104"/>
    </row>
    <row r="5" spans="1:23" x14ac:dyDescent="0.35">
      <c r="A5" s="105" t="s">
        <v>49</v>
      </c>
      <c r="B5" s="105"/>
      <c r="C5" s="105"/>
      <c r="D5" s="105"/>
      <c r="E5" s="105"/>
      <c r="F5" s="105"/>
      <c r="G5" s="105"/>
      <c r="H5" s="105"/>
      <c r="I5" s="105"/>
      <c r="J5" s="105"/>
      <c r="K5" s="105"/>
      <c r="L5" s="105"/>
      <c r="M5" s="105"/>
      <c r="N5" s="105"/>
      <c r="O5" s="105"/>
      <c r="P5" s="105"/>
      <c r="Q5" s="105"/>
      <c r="R5" s="105"/>
      <c r="S5" s="105"/>
      <c r="T5" s="105"/>
      <c r="U5" s="105"/>
      <c r="V5" s="105"/>
    </row>
    <row r="6" spans="1:23" x14ac:dyDescent="0.35">
      <c r="A6" s="106" t="s">
        <v>50</v>
      </c>
      <c r="B6" s="106"/>
      <c r="C6" s="102" t="s">
        <v>51</v>
      </c>
      <c r="D6" s="102"/>
      <c r="E6" s="102"/>
      <c r="F6" s="102"/>
      <c r="G6" s="102"/>
      <c r="H6" s="106"/>
      <c r="I6" s="106"/>
      <c r="J6" s="106"/>
      <c r="K6" s="106"/>
      <c r="L6" s="106"/>
      <c r="M6" s="106"/>
      <c r="N6" s="106"/>
      <c r="O6" s="106"/>
      <c r="P6" s="106"/>
      <c r="Q6" s="106"/>
      <c r="R6" s="106"/>
      <c r="S6" s="106"/>
      <c r="T6" s="106"/>
      <c r="U6" s="106"/>
      <c r="V6" s="106"/>
    </row>
    <row r="7" spans="1:23" x14ac:dyDescent="0.35">
      <c r="A7" s="106" t="s">
        <v>52</v>
      </c>
      <c r="B7" s="106"/>
      <c r="C7" s="78">
        <v>46027</v>
      </c>
      <c r="D7" s="106" t="s">
        <v>53</v>
      </c>
      <c r="E7" s="106"/>
      <c r="F7" s="107">
        <v>46022</v>
      </c>
      <c r="G7" s="107"/>
      <c r="H7" s="106"/>
      <c r="I7" s="106"/>
      <c r="J7" s="106"/>
      <c r="K7" s="106"/>
      <c r="L7" s="106"/>
      <c r="M7" s="106"/>
      <c r="N7" s="106"/>
      <c r="O7" s="106"/>
      <c r="P7" s="106"/>
      <c r="Q7" s="106"/>
      <c r="R7" s="106"/>
      <c r="S7" s="106"/>
      <c r="T7" s="106"/>
      <c r="U7" s="106"/>
      <c r="V7" s="106"/>
    </row>
    <row r="8" spans="1:23" ht="54" x14ac:dyDescent="0.35">
      <c r="A8" s="68" t="s">
        <v>54</v>
      </c>
      <c r="B8" s="79" t="s">
        <v>55</v>
      </c>
      <c r="C8" s="79" t="s">
        <v>56</v>
      </c>
      <c r="D8" s="79" t="s">
        <v>57</v>
      </c>
      <c r="E8" s="79" t="s">
        <v>58</v>
      </c>
      <c r="F8" s="79" t="s">
        <v>59</v>
      </c>
      <c r="G8" s="80" t="s">
        <v>60</v>
      </c>
      <c r="H8" s="79" t="s">
        <v>61</v>
      </c>
      <c r="I8" s="79" t="s">
        <v>62</v>
      </c>
      <c r="J8" s="79" t="s">
        <v>63</v>
      </c>
      <c r="K8" s="79" t="s">
        <v>64</v>
      </c>
      <c r="L8" s="79" t="s">
        <v>65</v>
      </c>
      <c r="M8" s="79" t="s">
        <v>66</v>
      </c>
      <c r="N8" s="79" t="s">
        <v>67</v>
      </c>
      <c r="O8" s="79" t="s">
        <v>68</v>
      </c>
      <c r="P8" s="79" t="s">
        <v>69</v>
      </c>
      <c r="Q8" s="79" t="s">
        <v>70</v>
      </c>
      <c r="R8" s="81" t="s">
        <v>71</v>
      </c>
      <c r="S8" s="82" t="s">
        <v>72</v>
      </c>
      <c r="T8" s="83" t="s">
        <v>73</v>
      </c>
      <c r="U8" s="79" t="s">
        <v>74</v>
      </c>
      <c r="V8" s="79" t="s">
        <v>75</v>
      </c>
    </row>
    <row r="9" spans="1:23" ht="409.5" x14ac:dyDescent="0.35">
      <c r="A9" s="68">
        <v>1</v>
      </c>
      <c r="B9" s="37" t="s">
        <v>76</v>
      </c>
      <c r="C9" s="30" t="s">
        <v>77</v>
      </c>
      <c r="D9" s="30" t="s">
        <v>78</v>
      </c>
      <c r="E9" s="30" t="s">
        <v>79</v>
      </c>
      <c r="F9" s="30" t="s">
        <v>80</v>
      </c>
      <c r="G9" s="43">
        <v>119429592</v>
      </c>
      <c r="H9" s="30" t="s">
        <v>81</v>
      </c>
      <c r="I9" s="30" t="s">
        <v>82</v>
      </c>
      <c r="J9" s="30" t="s">
        <v>83</v>
      </c>
      <c r="K9" s="30" t="s">
        <v>84</v>
      </c>
      <c r="L9" s="44" t="s">
        <v>85</v>
      </c>
      <c r="M9" s="30" t="s">
        <v>86</v>
      </c>
      <c r="N9" s="30" t="s">
        <v>87</v>
      </c>
      <c r="O9" s="30" t="s">
        <v>88</v>
      </c>
      <c r="P9" s="30" t="s">
        <v>89</v>
      </c>
      <c r="Q9" s="30" t="s">
        <v>90</v>
      </c>
      <c r="R9" s="63">
        <v>45889</v>
      </c>
      <c r="S9" s="38" t="s">
        <v>91</v>
      </c>
      <c r="T9" s="36" t="s">
        <v>92</v>
      </c>
      <c r="U9" s="30" t="s">
        <v>93</v>
      </c>
      <c r="V9" s="30" t="s">
        <v>94</v>
      </c>
    </row>
    <row r="10" spans="1:23" ht="310.5" x14ac:dyDescent="0.35">
      <c r="A10" s="68">
        <v>2</v>
      </c>
      <c r="B10" s="29" t="s">
        <v>95</v>
      </c>
      <c r="C10" s="29" t="s">
        <v>96</v>
      </c>
      <c r="D10" s="30" t="s">
        <v>78</v>
      </c>
      <c r="E10" s="30" t="s">
        <v>97</v>
      </c>
      <c r="F10" s="30" t="s">
        <v>98</v>
      </c>
      <c r="G10" s="43">
        <v>0</v>
      </c>
      <c r="H10" s="30" t="s">
        <v>99</v>
      </c>
      <c r="I10" s="34" t="s">
        <v>100</v>
      </c>
      <c r="J10" s="34" t="s">
        <v>101</v>
      </c>
      <c r="K10" s="34" t="s">
        <v>84</v>
      </c>
      <c r="L10" s="54" t="s">
        <v>958</v>
      </c>
      <c r="M10" s="34" t="s">
        <v>959</v>
      </c>
      <c r="N10" s="45">
        <v>42872</v>
      </c>
      <c r="O10" s="34" t="s">
        <v>102</v>
      </c>
      <c r="P10" s="34" t="s">
        <v>103</v>
      </c>
      <c r="Q10" s="34" t="s">
        <v>104</v>
      </c>
      <c r="R10" s="63">
        <v>45881</v>
      </c>
      <c r="S10" s="38" t="s">
        <v>105</v>
      </c>
      <c r="T10" s="36" t="s">
        <v>106</v>
      </c>
      <c r="U10" s="34" t="s">
        <v>107</v>
      </c>
      <c r="V10" s="34" t="s">
        <v>108</v>
      </c>
    </row>
    <row r="11" spans="1:23" ht="409.5" x14ac:dyDescent="0.35">
      <c r="A11" s="68">
        <v>3</v>
      </c>
      <c r="B11" s="29" t="s">
        <v>944</v>
      </c>
      <c r="C11" s="29" t="s">
        <v>109</v>
      </c>
      <c r="D11" s="30" t="s">
        <v>110</v>
      </c>
      <c r="E11" s="30" t="s">
        <v>111</v>
      </c>
      <c r="F11" s="39" t="s">
        <v>112</v>
      </c>
      <c r="G11" s="31">
        <v>16652320</v>
      </c>
      <c r="H11" s="30" t="s">
        <v>113</v>
      </c>
      <c r="I11" s="34" t="s">
        <v>114</v>
      </c>
      <c r="J11" s="32" t="s">
        <v>115</v>
      </c>
      <c r="K11" s="32" t="s">
        <v>116</v>
      </c>
      <c r="L11" s="48" t="s">
        <v>960</v>
      </c>
      <c r="M11" s="32" t="s">
        <v>961</v>
      </c>
      <c r="N11" s="49">
        <v>43663</v>
      </c>
      <c r="O11" s="32" t="s">
        <v>117</v>
      </c>
      <c r="P11" s="32" t="s">
        <v>118</v>
      </c>
      <c r="Q11" s="32" t="s">
        <v>119</v>
      </c>
      <c r="R11" s="58">
        <v>45930</v>
      </c>
      <c r="S11" s="32" t="s">
        <v>120</v>
      </c>
      <c r="T11" s="50" t="s">
        <v>106</v>
      </c>
      <c r="U11" s="32" t="s">
        <v>121</v>
      </c>
      <c r="V11" s="32" t="s">
        <v>122</v>
      </c>
    </row>
    <row r="12" spans="1:23" ht="409.5" x14ac:dyDescent="0.35">
      <c r="A12" s="68">
        <v>4</v>
      </c>
      <c r="B12" s="30" t="s">
        <v>148</v>
      </c>
      <c r="C12" s="35">
        <v>45411</v>
      </c>
      <c r="D12" s="30" t="s">
        <v>78</v>
      </c>
      <c r="E12" s="34" t="s">
        <v>97</v>
      </c>
      <c r="F12" s="34" t="s">
        <v>98</v>
      </c>
      <c r="G12" s="43">
        <v>1170002973</v>
      </c>
      <c r="H12" s="30" t="s">
        <v>81</v>
      </c>
      <c r="I12" s="34" t="s">
        <v>149</v>
      </c>
      <c r="J12" s="34" t="s">
        <v>150</v>
      </c>
      <c r="K12" s="34" t="s">
        <v>130</v>
      </c>
      <c r="L12" s="41" t="s">
        <v>151</v>
      </c>
      <c r="M12" s="34" t="s">
        <v>152</v>
      </c>
      <c r="N12" s="35">
        <v>45412</v>
      </c>
      <c r="O12" s="34" t="s">
        <v>153</v>
      </c>
      <c r="P12" s="34" t="s">
        <v>154</v>
      </c>
      <c r="Q12" s="34" t="s">
        <v>155</v>
      </c>
      <c r="R12" s="63">
        <v>45817</v>
      </c>
      <c r="S12" s="38" t="s">
        <v>105</v>
      </c>
      <c r="T12" s="36" t="s">
        <v>134</v>
      </c>
      <c r="U12" s="34" t="s">
        <v>156</v>
      </c>
      <c r="V12" s="34" t="s">
        <v>157</v>
      </c>
    </row>
    <row r="13" spans="1:23" ht="378" x14ac:dyDescent="0.35">
      <c r="A13" s="68">
        <v>5</v>
      </c>
      <c r="B13" s="46" t="s">
        <v>158</v>
      </c>
      <c r="C13" s="46" t="s">
        <v>159</v>
      </c>
      <c r="D13" s="37" t="s">
        <v>78</v>
      </c>
      <c r="E13" s="37" t="s">
        <v>160</v>
      </c>
      <c r="F13" s="37" t="s">
        <v>161</v>
      </c>
      <c r="G13" s="47">
        <v>30000000</v>
      </c>
      <c r="H13" s="37" t="s">
        <v>956</v>
      </c>
      <c r="I13" s="32" t="s">
        <v>162</v>
      </c>
      <c r="J13" s="32" t="s">
        <v>128</v>
      </c>
      <c r="K13" s="32" t="s">
        <v>130</v>
      </c>
      <c r="L13" s="48" t="s">
        <v>163</v>
      </c>
      <c r="M13" s="32" t="s">
        <v>164</v>
      </c>
      <c r="N13" s="49">
        <v>45170</v>
      </c>
      <c r="O13" s="32" t="s">
        <v>165</v>
      </c>
      <c r="P13" s="32" t="s">
        <v>166</v>
      </c>
      <c r="Q13" s="32" t="s">
        <v>167</v>
      </c>
      <c r="R13" s="84">
        <v>45926</v>
      </c>
      <c r="S13" s="32" t="s">
        <v>120</v>
      </c>
      <c r="T13" s="50" t="s">
        <v>106</v>
      </c>
      <c r="U13" s="32" t="s">
        <v>168</v>
      </c>
      <c r="V13" s="32" t="s">
        <v>169</v>
      </c>
    </row>
    <row r="14" spans="1:23" ht="409.5" x14ac:dyDescent="0.35">
      <c r="A14" s="68">
        <v>6</v>
      </c>
      <c r="B14" s="30" t="s">
        <v>934</v>
      </c>
      <c r="C14" s="35">
        <v>44523</v>
      </c>
      <c r="D14" s="30" t="s">
        <v>110</v>
      </c>
      <c r="E14" s="34" t="s">
        <v>170</v>
      </c>
      <c r="F14" s="34" t="s">
        <v>171</v>
      </c>
      <c r="G14" s="31">
        <v>133507585</v>
      </c>
      <c r="H14" s="30" t="s">
        <v>113</v>
      </c>
      <c r="I14" s="34" t="s">
        <v>172</v>
      </c>
      <c r="J14" s="34" t="s">
        <v>173</v>
      </c>
      <c r="K14" s="34" t="s">
        <v>174</v>
      </c>
      <c r="L14" s="41" t="s">
        <v>935</v>
      </c>
      <c r="M14" s="34" t="s">
        <v>175</v>
      </c>
      <c r="N14" s="33">
        <v>44521</v>
      </c>
      <c r="O14" s="34" t="s">
        <v>176</v>
      </c>
      <c r="P14" s="34" t="s">
        <v>177</v>
      </c>
      <c r="Q14" s="34" t="s">
        <v>178</v>
      </c>
      <c r="R14" s="35">
        <v>45817</v>
      </c>
      <c r="S14" s="32" t="s">
        <v>120</v>
      </c>
      <c r="T14" s="51" t="s">
        <v>106</v>
      </c>
      <c r="U14" s="34" t="s">
        <v>156</v>
      </c>
      <c r="V14" s="34" t="s">
        <v>179</v>
      </c>
    </row>
    <row r="15" spans="1:23" ht="121.5" x14ac:dyDescent="0.35">
      <c r="A15" s="68">
        <v>7</v>
      </c>
      <c r="B15" s="29" t="s">
        <v>180</v>
      </c>
      <c r="C15" s="29" t="s">
        <v>181</v>
      </c>
      <c r="D15" s="30" t="s">
        <v>110</v>
      </c>
      <c r="E15" s="30" t="s">
        <v>182</v>
      </c>
      <c r="F15" s="30" t="s">
        <v>183</v>
      </c>
      <c r="G15" s="31">
        <v>204413000</v>
      </c>
      <c r="H15" s="30" t="s">
        <v>113</v>
      </c>
      <c r="I15" s="34" t="s">
        <v>184</v>
      </c>
      <c r="J15" s="34" t="s">
        <v>185</v>
      </c>
      <c r="K15" s="34" t="s">
        <v>130</v>
      </c>
      <c r="L15" s="48" t="s">
        <v>186</v>
      </c>
      <c r="M15" s="34" t="s">
        <v>187</v>
      </c>
      <c r="N15" s="45">
        <v>42647</v>
      </c>
      <c r="O15" s="34" t="s">
        <v>188</v>
      </c>
      <c r="P15" s="34" t="s">
        <v>189</v>
      </c>
      <c r="Q15" s="34" t="s">
        <v>190</v>
      </c>
      <c r="R15" s="35">
        <v>45926</v>
      </c>
      <c r="S15" s="34" t="s">
        <v>105</v>
      </c>
      <c r="T15" s="51" t="s">
        <v>106</v>
      </c>
      <c r="U15" s="34" t="s">
        <v>191</v>
      </c>
      <c r="V15" s="34" t="s">
        <v>192</v>
      </c>
    </row>
    <row r="16" spans="1:23" ht="391.5" x14ac:dyDescent="0.35">
      <c r="A16" s="68">
        <v>8</v>
      </c>
      <c r="B16" s="29" t="s">
        <v>193</v>
      </c>
      <c r="C16" s="29" t="s">
        <v>194</v>
      </c>
      <c r="D16" s="30" t="s">
        <v>110</v>
      </c>
      <c r="E16" s="30" t="s">
        <v>182</v>
      </c>
      <c r="F16" s="30" t="s">
        <v>183</v>
      </c>
      <c r="G16" s="31">
        <v>211376000</v>
      </c>
      <c r="H16" s="30" t="s">
        <v>113</v>
      </c>
      <c r="I16" s="34" t="s">
        <v>195</v>
      </c>
      <c r="J16" s="34" t="s">
        <v>185</v>
      </c>
      <c r="K16" s="34" t="s">
        <v>116</v>
      </c>
      <c r="L16" s="53" t="s">
        <v>196</v>
      </c>
      <c r="M16" s="34" t="s">
        <v>197</v>
      </c>
      <c r="N16" s="45">
        <v>44764</v>
      </c>
      <c r="O16" s="34" t="s">
        <v>188</v>
      </c>
      <c r="P16" s="34" t="s">
        <v>198</v>
      </c>
      <c r="Q16" s="34" t="s">
        <v>199</v>
      </c>
      <c r="R16" s="35">
        <v>45926</v>
      </c>
      <c r="S16" s="34" t="s">
        <v>105</v>
      </c>
      <c r="T16" s="51" t="s">
        <v>106</v>
      </c>
      <c r="U16" s="34" t="s">
        <v>191</v>
      </c>
      <c r="V16" s="34" t="s">
        <v>192</v>
      </c>
    </row>
    <row r="17" spans="1:22" ht="148.5" x14ac:dyDescent="0.35">
      <c r="A17" s="68">
        <v>9</v>
      </c>
      <c r="B17" s="46" t="s">
        <v>200</v>
      </c>
      <c r="C17" s="29" t="s">
        <v>201</v>
      </c>
      <c r="D17" s="30" t="s">
        <v>110</v>
      </c>
      <c r="E17" s="30" t="s">
        <v>182</v>
      </c>
      <c r="F17" s="30" t="s">
        <v>183</v>
      </c>
      <c r="G17" s="31">
        <v>84021969</v>
      </c>
      <c r="H17" s="30" t="s">
        <v>113</v>
      </c>
      <c r="I17" s="34" t="s">
        <v>202</v>
      </c>
      <c r="J17" s="34" t="s">
        <v>185</v>
      </c>
      <c r="K17" s="34" t="s">
        <v>130</v>
      </c>
      <c r="L17" s="41" t="s">
        <v>203</v>
      </c>
      <c r="M17" s="34" t="s">
        <v>204</v>
      </c>
      <c r="N17" s="45">
        <v>42765</v>
      </c>
      <c r="O17" s="34" t="s">
        <v>188</v>
      </c>
      <c r="P17" s="34" t="s">
        <v>205</v>
      </c>
      <c r="Q17" s="34" t="s">
        <v>190</v>
      </c>
      <c r="R17" s="35">
        <v>45926</v>
      </c>
      <c r="S17" s="34" t="s">
        <v>105</v>
      </c>
      <c r="T17" s="51" t="s">
        <v>106</v>
      </c>
      <c r="U17" s="34" t="s">
        <v>191</v>
      </c>
      <c r="V17" s="34" t="s">
        <v>192</v>
      </c>
    </row>
    <row r="18" spans="1:22" ht="229.5" x14ac:dyDescent="0.35">
      <c r="A18" s="68">
        <v>10</v>
      </c>
      <c r="B18" s="29" t="s">
        <v>206</v>
      </c>
      <c r="C18" s="29" t="s">
        <v>207</v>
      </c>
      <c r="D18" s="30" t="s">
        <v>110</v>
      </c>
      <c r="E18" s="30" t="s">
        <v>182</v>
      </c>
      <c r="F18" s="30" t="s">
        <v>183</v>
      </c>
      <c r="G18" s="31">
        <v>36025719</v>
      </c>
      <c r="H18" s="30" t="s">
        <v>113</v>
      </c>
      <c r="I18" s="34" t="s">
        <v>208</v>
      </c>
      <c r="J18" s="34" t="s">
        <v>185</v>
      </c>
      <c r="K18" s="34" t="s">
        <v>130</v>
      </c>
      <c r="L18" s="53" t="s">
        <v>209</v>
      </c>
      <c r="M18" s="34" t="s">
        <v>210</v>
      </c>
      <c r="N18" s="45">
        <v>43633</v>
      </c>
      <c r="O18" s="34" t="s">
        <v>188</v>
      </c>
      <c r="P18" s="34" t="s">
        <v>211</v>
      </c>
      <c r="Q18" s="34" t="s">
        <v>178</v>
      </c>
      <c r="R18" s="35">
        <v>45926</v>
      </c>
      <c r="S18" s="34" t="s">
        <v>105</v>
      </c>
      <c r="T18" s="51" t="s">
        <v>106</v>
      </c>
      <c r="U18" s="34" t="s">
        <v>191</v>
      </c>
      <c r="V18" s="34" t="s">
        <v>192</v>
      </c>
    </row>
    <row r="19" spans="1:22" ht="297" x14ac:dyDescent="0.35">
      <c r="A19" s="68">
        <v>11</v>
      </c>
      <c r="B19" s="29" t="s">
        <v>212</v>
      </c>
      <c r="C19" s="29" t="s">
        <v>213</v>
      </c>
      <c r="D19" s="30" t="s">
        <v>110</v>
      </c>
      <c r="E19" s="30" t="s">
        <v>182</v>
      </c>
      <c r="F19" s="30" t="s">
        <v>183</v>
      </c>
      <c r="G19" s="31">
        <v>35221171</v>
      </c>
      <c r="H19" s="30" t="s">
        <v>113</v>
      </c>
      <c r="I19" s="34" t="s">
        <v>214</v>
      </c>
      <c r="J19" s="34" t="s">
        <v>185</v>
      </c>
      <c r="K19" s="34" t="s">
        <v>130</v>
      </c>
      <c r="L19" s="54" t="s">
        <v>215</v>
      </c>
      <c r="M19" s="34" t="s">
        <v>216</v>
      </c>
      <c r="N19" s="45">
        <v>43712</v>
      </c>
      <c r="O19" s="34" t="s">
        <v>188</v>
      </c>
      <c r="P19" s="34" t="s">
        <v>211</v>
      </c>
      <c r="Q19" s="34" t="s">
        <v>178</v>
      </c>
      <c r="R19" s="35">
        <v>45926</v>
      </c>
      <c r="S19" s="34" t="s">
        <v>105</v>
      </c>
      <c r="T19" s="51" t="s">
        <v>106</v>
      </c>
      <c r="U19" s="34" t="s">
        <v>191</v>
      </c>
      <c r="V19" s="34" t="s">
        <v>192</v>
      </c>
    </row>
    <row r="20" spans="1:22" ht="364.5" x14ac:dyDescent="0.35">
      <c r="A20" s="68">
        <v>12</v>
      </c>
      <c r="B20" s="46" t="s">
        <v>217</v>
      </c>
      <c r="C20" s="29" t="s">
        <v>218</v>
      </c>
      <c r="D20" s="30" t="s">
        <v>110</v>
      </c>
      <c r="E20" s="30" t="s">
        <v>182</v>
      </c>
      <c r="F20" s="30" t="s">
        <v>183</v>
      </c>
      <c r="G20" s="31">
        <v>27768836</v>
      </c>
      <c r="H20" s="30" t="s">
        <v>113</v>
      </c>
      <c r="I20" s="34" t="s">
        <v>219</v>
      </c>
      <c r="J20" s="34" t="s">
        <v>185</v>
      </c>
      <c r="K20" s="34" t="s">
        <v>130</v>
      </c>
      <c r="L20" s="41" t="s">
        <v>220</v>
      </c>
      <c r="M20" s="34" t="s">
        <v>221</v>
      </c>
      <c r="N20" s="45">
        <v>43699</v>
      </c>
      <c r="O20" s="34" t="s">
        <v>188</v>
      </c>
      <c r="P20" s="34" t="s">
        <v>222</v>
      </c>
      <c r="Q20" s="34" t="s">
        <v>178</v>
      </c>
      <c r="R20" s="71">
        <v>45926.464965277781</v>
      </c>
      <c r="S20" s="34" t="s">
        <v>105</v>
      </c>
      <c r="T20" s="51" t="s">
        <v>106</v>
      </c>
      <c r="U20" s="34" t="s">
        <v>191</v>
      </c>
      <c r="V20" s="34" t="s">
        <v>192</v>
      </c>
    </row>
    <row r="21" spans="1:22" ht="121.5" x14ac:dyDescent="0.35">
      <c r="A21" s="68">
        <v>13</v>
      </c>
      <c r="B21" s="46" t="s">
        <v>223</v>
      </c>
      <c r="C21" s="29" t="s">
        <v>224</v>
      </c>
      <c r="D21" s="30" t="s">
        <v>110</v>
      </c>
      <c r="E21" s="30" t="s">
        <v>182</v>
      </c>
      <c r="F21" s="30" t="s">
        <v>183</v>
      </c>
      <c r="G21" s="31">
        <v>33170736</v>
      </c>
      <c r="H21" s="30" t="s">
        <v>113</v>
      </c>
      <c r="I21" s="34" t="s">
        <v>225</v>
      </c>
      <c r="J21" s="34" t="s">
        <v>185</v>
      </c>
      <c r="K21" s="34" t="s">
        <v>130</v>
      </c>
      <c r="L21" s="54" t="s">
        <v>226</v>
      </c>
      <c r="M21" s="34" t="s">
        <v>227</v>
      </c>
      <c r="N21" s="45">
        <v>43703</v>
      </c>
      <c r="O21" s="34" t="s">
        <v>188</v>
      </c>
      <c r="P21" s="34" t="s">
        <v>228</v>
      </c>
      <c r="Q21" s="34" t="s">
        <v>178</v>
      </c>
      <c r="R21" s="35">
        <v>45926</v>
      </c>
      <c r="S21" s="34" t="s">
        <v>105</v>
      </c>
      <c r="T21" s="51" t="s">
        <v>106</v>
      </c>
      <c r="U21" s="34" t="s">
        <v>191</v>
      </c>
      <c r="V21" s="34" t="s">
        <v>192</v>
      </c>
    </row>
    <row r="22" spans="1:22" ht="121.5" x14ac:dyDescent="0.35">
      <c r="A22" s="68">
        <v>14</v>
      </c>
      <c r="B22" s="46" t="s">
        <v>229</v>
      </c>
      <c r="C22" s="29" t="s">
        <v>230</v>
      </c>
      <c r="D22" s="30" t="s">
        <v>110</v>
      </c>
      <c r="E22" s="30" t="s">
        <v>182</v>
      </c>
      <c r="F22" s="30" t="s">
        <v>183</v>
      </c>
      <c r="G22" s="31">
        <v>41994349</v>
      </c>
      <c r="H22" s="30" t="s">
        <v>113</v>
      </c>
      <c r="I22" s="34" t="s">
        <v>231</v>
      </c>
      <c r="J22" s="34" t="s">
        <v>185</v>
      </c>
      <c r="K22" s="34" t="s">
        <v>130</v>
      </c>
      <c r="L22" s="41" t="s">
        <v>232</v>
      </c>
      <c r="M22" s="34" t="s">
        <v>233</v>
      </c>
      <c r="N22" s="45">
        <v>43633</v>
      </c>
      <c r="O22" s="34" t="s">
        <v>188</v>
      </c>
      <c r="P22" s="34" t="s">
        <v>234</v>
      </c>
      <c r="Q22" s="34" t="s">
        <v>178</v>
      </c>
      <c r="R22" s="35">
        <v>45926</v>
      </c>
      <c r="S22" s="34" t="s">
        <v>105</v>
      </c>
      <c r="T22" s="51" t="s">
        <v>106</v>
      </c>
      <c r="U22" s="34" t="s">
        <v>191</v>
      </c>
      <c r="V22" s="34" t="s">
        <v>192</v>
      </c>
    </row>
    <row r="23" spans="1:22" ht="121.5" x14ac:dyDescent="0.35">
      <c r="A23" s="68">
        <v>15</v>
      </c>
      <c r="B23" s="29" t="s">
        <v>235</v>
      </c>
      <c r="C23" s="29" t="s">
        <v>236</v>
      </c>
      <c r="D23" s="30" t="s">
        <v>110</v>
      </c>
      <c r="E23" s="30" t="s">
        <v>182</v>
      </c>
      <c r="F23" s="30" t="s">
        <v>183</v>
      </c>
      <c r="G23" s="31">
        <v>42403396</v>
      </c>
      <c r="H23" s="30" t="s">
        <v>113</v>
      </c>
      <c r="I23" s="34" t="s">
        <v>237</v>
      </c>
      <c r="J23" s="34" t="s">
        <v>185</v>
      </c>
      <c r="K23" s="34" t="s">
        <v>130</v>
      </c>
      <c r="L23" s="41" t="s">
        <v>238</v>
      </c>
      <c r="M23" s="34" t="s">
        <v>239</v>
      </c>
      <c r="N23" s="45">
        <v>43668</v>
      </c>
      <c r="O23" s="34" t="s">
        <v>188</v>
      </c>
      <c r="P23" s="34" t="s">
        <v>240</v>
      </c>
      <c r="Q23" s="34" t="s">
        <v>178</v>
      </c>
      <c r="R23" s="35">
        <v>45926</v>
      </c>
      <c r="S23" s="34" t="s">
        <v>105</v>
      </c>
      <c r="T23" s="51" t="s">
        <v>106</v>
      </c>
      <c r="U23" s="34" t="s">
        <v>191</v>
      </c>
      <c r="V23" s="34" t="s">
        <v>192</v>
      </c>
    </row>
    <row r="24" spans="1:22" ht="409.5" x14ac:dyDescent="0.35">
      <c r="A24" s="68">
        <v>16</v>
      </c>
      <c r="B24" s="29" t="s">
        <v>241</v>
      </c>
      <c r="C24" s="29" t="s">
        <v>213</v>
      </c>
      <c r="D24" s="30" t="s">
        <v>110</v>
      </c>
      <c r="E24" s="30" t="s">
        <v>182</v>
      </c>
      <c r="F24" s="30" t="s">
        <v>183</v>
      </c>
      <c r="G24" s="31">
        <v>31346047</v>
      </c>
      <c r="H24" s="30" t="s">
        <v>113</v>
      </c>
      <c r="I24" s="34" t="s">
        <v>242</v>
      </c>
      <c r="J24" s="34" t="s">
        <v>185</v>
      </c>
      <c r="K24" s="34" t="s">
        <v>130</v>
      </c>
      <c r="L24" s="54" t="s">
        <v>243</v>
      </c>
      <c r="M24" s="34" t="s">
        <v>244</v>
      </c>
      <c r="N24" s="45">
        <v>43657</v>
      </c>
      <c r="O24" s="34" t="s">
        <v>188</v>
      </c>
      <c r="P24" s="34" t="s">
        <v>222</v>
      </c>
      <c r="Q24" s="34" t="s">
        <v>178</v>
      </c>
      <c r="R24" s="35">
        <v>45926</v>
      </c>
      <c r="S24" s="34" t="s">
        <v>105</v>
      </c>
      <c r="T24" s="51" t="s">
        <v>106</v>
      </c>
      <c r="U24" s="34" t="s">
        <v>191</v>
      </c>
      <c r="V24" s="34" t="s">
        <v>192</v>
      </c>
    </row>
    <row r="25" spans="1:22" ht="409.5" x14ac:dyDescent="0.35">
      <c r="A25" s="68">
        <v>17</v>
      </c>
      <c r="B25" s="29" t="s">
        <v>245</v>
      </c>
      <c r="C25" s="46" t="s">
        <v>246</v>
      </c>
      <c r="D25" s="37" t="s">
        <v>110</v>
      </c>
      <c r="E25" s="37" t="s">
        <v>182</v>
      </c>
      <c r="F25" s="37" t="s">
        <v>183</v>
      </c>
      <c r="G25" s="47">
        <v>172734519</v>
      </c>
      <c r="H25" s="37" t="s">
        <v>113</v>
      </c>
      <c r="I25" s="32" t="s">
        <v>247</v>
      </c>
      <c r="J25" s="32" t="s">
        <v>185</v>
      </c>
      <c r="K25" s="32" t="s">
        <v>142</v>
      </c>
      <c r="L25" s="54" t="s">
        <v>966</v>
      </c>
      <c r="M25" s="32" t="s">
        <v>967</v>
      </c>
      <c r="N25" s="49">
        <v>43654</v>
      </c>
      <c r="O25" s="32" t="s">
        <v>188</v>
      </c>
      <c r="P25" s="32" t="s">
        <v>248</v>
      </c>
      <c r="Q25" s="32" t="s">
        <v>178</v>
      </c>
      <c r="R25" s="58">
        <v>45926</v>
      </c>
      <c r="S25" s="32" t="s">
        <v>105</v>
      </c>
      <c r="T25" s="50" t="s">
        <v>106</v>
      </c>
      <c r="U25" s="32" t="s">
        <v>191</v>
      </c>
      <c r="V25" s="32" t="s">
        <v>192</v>
      </c>
    </row>
    <row r="26" spans="1:22" ht="121.5" x14ac:dyDescent="0.35">
      <c r="A26" s="68">
        <v>18</v>
      </c>
      <c r="B26" s="46" t="s">
        <v>249</v>
      </c>
      <c r="C26" s="29" t="s">
        <v>224</v>
      </c>
      <c r="D26" s="30" t="s">
        <v>110</v>
      </c>
      <c r="E26" s="30" t="s">
        <v>182</v>
      </c>
      <c r="F26" s="30" t="s">
        <v>183</v>
      </c>
      <c r="G26" s="31">
        <v>61274134</v>
      </c>
      <c r="H26" s="30" t="s">
        <v>113</v>
      </c>
      <c r="I26" s="34" t="s">
        <v>250</v>
      </c>
      <c r="J26" s="34" t="s">
        <v>185</v>
      </c>
      <c r="K26" s="34" t="s">
        <v>130</v>
      </c>
      <c r="L26" s="48" t="s">
        <v>186</v>
      </c>
      <c r="M26" s="34" t="s">
        <v>251</v>
      </c>
      <c r="N26" s="45">
        <v>43682</v>
      </c>
      <c r="O26" s="34" t="s">
        <v>188</v>
      </c>
      <c r="P26" s="34" t="s">
        <v>252</v>
      </c>
      <c r="Q26" s="34" t="s">
        <v>178</v>
      </c>
      <c r="R26" s="35">
        <v>45926</v>
      </c>
      <c r="S26" s="34" t="s">
        <v>105</v>
      </c>
      <c r="T26" s="51" t="s">
        <v>106</v>
      </c>
      <c r="U26" s="32" t="s">
        <v>191</v>
      </c>
      <c r="V26" s="32" t="s">
        <v>192</v>
      </c>
    </row>
    <row r="27" spans="1:22" ht="121.5" x14ac:dyDescent="0.35">
      <c r="A27" s="68">
        <v>19</v>
      </c>
      <c r="B27" s="46" t="s">
        <v>253</v>
      </c>
      <c r="C27" s="46" t="s">
        <v>254</v>
      </c>
      <c r="D27" s="37" t="s">
        <v>110</v>
      </c>
      <c r="E27" s="37" t="s">
        <v>182</v>
      </c>
      <c r="F27" s="37" t="s">
        <v>183</v>
      </c>
      <c r="G27" s="47">
        <v>41022356</v>
      </c>
      <c r="H27" s="37" t="s">
        <v>110</v>
      </c>
      <c r="I27" s="32" t="s">
        <v>255</v>
      </c>
      <c r="J27" s="32" t="s">
        <v>185</v>
      </c>
      <c r="K27" s="32" t="s">
        <v>130</v>
      </c>
      <c r="L27" s="48" t="s">
        <v>256</v>
      </c>
      <c r="M27" s="32" t="s">
        <v>257</v>
      </c>
      <c r="N27" s="49">
        <v>43318</v>
      </c>
      <c r="O27" s="32" t="s">
        <v>188</v>
      </c>
      <c r="P27" s="32" t="s">
        <v>234</v>
      </c>
      <c r="Q27" s="32" t="s">
        <v>178</v>
      </c>
      <c r="R27" s="58">
        <v>45926</v>
      </c>
      <c r="S27" s="32" t="s">
        <v>105</v>
      </c>
      <c r="T27" s="50" t="s">
        <v>106</v>
      </c>
      <c r="U27" s="32" t="s">
        <v>191</v>
      </c>
      <c r="V27" s="32" t="s">
        <v>192</v>
      </c>
    </row>
    <row r="28" spans="1:22" ht="121.5" x14ac:dyDescent="0.35">
      <c r="A28" s="68">
        <v>20</v>
      </c>
      <c r="B28" s="30" t="s">
        <v>258</v>
      </c>
      <c r="C28" s="46" t="s">
        <v>259</v>
      </c>
      <c r="D28" s="37" t="s">
        <v>110</v>
      </c>
      <c r="E28" s="37" t="s">
        <v>182</v>
      </c>
      <c r="F28" s="37" t="s">
        <v>183</v>
      </c>
      <c r="G28" s="47">
        <v>43599016</v>
      </c>
      <c r="H28" s="37" t="s">
        <v>113</v>
      </c>
      <c r="I28" s="32" t="s">
        <v>260</v>
      </c>
      <c r="J28" s="32" t="s">
        <v>185</v>
      </c>
      <c r="K28" s="32" t="s">
        <v>130</v>
      </c>
      <c r="L28" s="48" t="s">
        <v>261</v>
      </c>
      <c r="M28" s="32" t="s">
        <v>262</v>
      </c>
      <c r="N28" s="49">
        <v>43633</v>
      </c>
      <c r="O28" s="32" t="s">
        <v>188</v>
      </c>
      <c r="P28" s="32" t="s">
        <v>234</v>
      </c>
      <c r="Q28" s="32" t="s">
        <v>178</v>
      </c>
      <c r="R28" s="58">
        <v>45926</v>
      </c>
      <c r="S28" s="32" t="s">
        <v>105</v>
      </c>
      <c r="T28" s="50" t="s">
        <v>106</v>
      </c>
      <c r="U28" s="32" t="s">
        <v>191</v>
      </c>
      <c r="V28" s="32" t="s">
        <v>192</v>
      </c>
    </row>
    <row r="29" spans="1:22" ht="121.5" x14ac:dyDescent="0.35">
      <c r="A29" s="68">
        <v>21</v>
      </c>
      <c r="B29" s="46" t="s">
        <v>263</v>
      </c>
      <c r="C29" s="46" t="s">
        <v>259</v>
      </c>
      <c r="D29" s="37" t="s">
        <v>110</v>
      </c>
      <c r="E29" s="37" t="s">
        <v>182</v>
      </c>
      <c r="F29" s="37" t="s">
        <v>183</v>
      </c>
      <c r="G29" s="47">
        <v>41022356</v>
      </c>
      <c r="H29" s="37" t="s">
        <v>113</v>
      </c>
      <c r="I29" s="32" t="s">
        <v>264</v>
      </c>
      <c r="J29" s="32" t="s">
        <v>185</v>
      </c>
      <c r="K29" s="32" t="s">
        <v>130</v>
      </c>
      <c r="L29" s="85" t="s">
        <v>968</v>
      </c>
      <c r="M29" s="32" t="s">
        <v>969</v>
      </c>
      <c r="N29" s="49">
        <v>43235</v>
      </c>
      <c r="O29" s="32" t="s">
        <v>188</v>
      </c>
      <c r="P29" s="32" t="s">
        <v>234</v>
      </c>
      <c r="Q29" s="32" t="s">
        <v>178</v>
      </c>
      <c r="R29" s="58">
        <v>45926</v>
      </c>
      <c r="S29" s="32" t="s">
        <v>105</v>
      </c>
      <c r="T29" s="50" t="s">
        <v>106</v>
      </c>
      <c r="U29" s="32" t="s">
        <v>191</v>
      </c>
      <c r="V29" s="32" t="s">
        <v>192</v>
      </c>
    </row>
    <row r="30" spans="1:22" ht="121.5" x14ac:dyDescent="0.35">
      <c r="A30" s="68">
        <v>22</v>
      </c>
      <c r="B30" s="46" t="s">
        <v>265</v>
      </c>
      <c r="C30" s="46" t="s">
        <v>224</v>
      </c>
      <c r="D30" s="37" t="s">
        <v>110</v>
      </c>
      <c r="E30" s="37" t="s">
        <v>182</v>
      </c>
      <c r="F30" s="37" t="s">
        <v>183</v>
      </c>
      <c r="G30" s="47">
        <v>41022356</v>
      </c>
      <c r="H30" s="37" t="s">
        <v>113</v>
      </c>
      <c r="I30" s="32" t="s">
        <v>266</v>
      </c>
      <c r="J30" s="32" t="s">
        <v>185</v>
      </c>
      <c r="K30" s="32" t="s">
        <v>130</v>
      </c>
      <c r="L30" s="48" t="s">
        <v>186</v>
      </c>
      <c r="M30" s="32" t="s">
        <v>267</v>
      </c>
      <c r="N30" s="49">
        <v>43216</v>
      </c>
      <c r="O30" s="32" t="s">
        <v>188</v>
      </c>
      <c r="P30" s="32" t="s">
        <v>252</v>
      </c>
      <c r="Q30" s="32" t="s">
        <v>178</v>
      </c>
      <c r="R30" s="58">
        <v>45926</v>
      </c>
      <c r="S30" s="32" t="s">
        <v>105</v>
      </c>
      <c r="T30" s="50" t="s">
        <v>106</v>
      </c>
      <c r="U30" s="32" t="s">
        <v>191</v>
      </c>
      <c r="V30" s="32" t="s">
        <v>192</v>
      </c>
    </row>
    <row r="31" spans="1:22" ht="121.5" x14ac:dyDescent="0.35">
      <c r="A31" s="68">
        <v>23</v>
      </c>
      <c r="B31" s="46" t="s">
        <v>268</v>
      </c>
      <c r="C31" s="46" t="s">
        <v>269</v>
      </c>
      <c r="D31" s="37" t="s">
        <v>110</v>
      </c>
      <c r="E31" s="37" t="s">
        <v>182</v>
      </c>
      <c r="F31" s="37" t="s">
        <v>183</v>
      </c>
      <c r="G31" s="47">
        <v>40808349</v>
      </c>
      <c r="H31" s="37" t="s">
        <v>113</v>
      </c>
      <c r="I31" s="32" t="s">
        <v>270</v>
      </c>
      <c r="J31" s="32" t="s">
        <v>185</v>
      </c>
      <c r="K31" s="32" t="s">
        <v>130</v>
      </c>
      <c r="L31" s="48" t="s">
        <v>271</v>
      </c>
      <c r="M31" s="32" t="s">
        <v>272</v>
      </c>
      <c r="N31" s="49">
        <v>43243</v>
      </c>
      <c r="O31" s="32" t="s">
        <v>188</v>
      </c>
      <c r="P31" s="32" t="s">
        <v>273</v>
      </c>
      <c r="Q31" s="32" t="s">
        <v>178</v>
      </c>
      <c r="R31" s="58">
        <v>45926</v>
      </c>
      <c r="S31" s="32" t="s">
        <v>105</v>
      </c>
      <c r="T31" s="50" t="s">
        <v>106</v>
      </c>
      <c r="U31" s="32" t="s">
        <v>191</v>
      </c>
      <c r="V31" s="32" t="s">
        <v>192</v>
      </c>
    </row>
    <row r="32" spans="1:22" ht="121.5" x14ac:dyDescent="0.35">
      <c r="A32" s="68">
        <v>24</v>
      </c>
      <c r="B32" s="29" t="s">
        <v>274</v>
      </c>
      <c r="C32" s="46" t="s">
        <v>275</v>
      </c>
      <c r="D32" s="37" t="s">
        <v>110</v>
      </c>
      <c r="E32" s="37" t="s">
        <v>182</v>
      </c>
      <c r="F32" s="37" t="s">
        <v>183</v>
      </c>
      <c r="G32" s="47">
        <v>36036104</v>
      </c>
      <c r="H32" s="37" t="s">
        <v>113</v>
      </c>
      <c r="I32" s="32" t="s">
        <v>276</v>
      </c>
      <c r="J32" s="32" t="s">
        <v>185</v>
      </c>
      <c r="K32" s="32" t="s">
        <v>130</v>
      </c>
      <c r="L32" s="48" t="s">
        <v>186</v>
      </c>
      <c r="M32" s="32" t="s">
        <v>277</v>
      </c>
      <c r="N32" s="49">
        <v>43238</v>
      </c>
      <c r="O32" s="32" t="s">
        <v>188</v>
      </c>
      <c r="P32" s="32" t="s">
        <v>273</v>
      </c>
      <c r="Q32" s="32" t="s">
        <v>178</v>
      </c>
      <c r="R32" s="58">
        <v>45926</v>
      </c>
      <c r="S32" s="32" t="s">
        <v>105</v>
      </c>
      <c r="T32" s="50" t="s">
        <v>106</v>
      </c>
      <c r="U32" s="32" t="s">
        <v>191</v>
      </c>
      <c r="V32" s="32" t="s">
        <v>192</v>
      </c>
    </row>
    <row r="33" spans="1:22" ht="121.5" x14ac:dyDescent="0.35">
      <c r="A33" s="68">
        <v>25</v>
      </c>
      <c r="B33" s="46" t="s">
        <v>278</v>
      </c>
      <c r="C33" s="46" t="s">
        <v>279</v>
      </c>
      <c r="D33" s="37" t="s">
        <v>110</v>
      </c>
      <c r="E33" s="37" t="s">
        <v>182</v>
      </c>
      <c r="F33" s="37" t="s">
        <v>183</v>
      </c>
      <c r="G33" s="47">
        <v>33170736</v>
      </c>
      <c r="H33" s="37" t="s">
        <v>113</v>
      </c>
      <c r="I33" s="32" t="s">
        <v>280</v>
      </c>
      <c r="J33" s="32" t="s">
        <v>185</v>
      </c>
      <c r="K33" s="32" t="s">
        <v>130</v>
      </c>
      <c r="L33" s="48" t="s">
        <v>186</v>
      </c>
      <c r="M33" s="32" t="s">
        <v>281</v>
      </c>
      <c r="N33" s="49">
        <v>43668</v>
      </c>
      <c r="O33" s="32" t="s">
        <v>188</v>
      </c>
      <c r="P33" s="32" t="s">
        <v>273</v>
      </c>
      <c r="Q33" s="32" t="s">
        <v>178</v>
      </c>
      <c r="R33" s="58">
        <v>45926</v>
      </c>
      <c r="S33" s="32" t="s">
        <v>105</v>
      </c>
      <c r="T33" s="50" t="s">
        <v>106</v>
      </c>
      <c r="U33" s="32" t="s">
        <v>191</v>
      </c>
      <c r="V33" s="32" t="s">
        <v>192</v>
      </c>
    </row>
    <row r="34" spans="1:22" ht="121.5" x14ac:dyDescent="0.35">
      <c r="A34" s="68">
        <v>26</v>
      </c>
      <c r="B34" s="46" t="s">
        <v>282</v>
      </c>
      <c r="C34" s="46" t="s">
        <v>283</v>
      </c>
      <c r="D34" s="37" t="s">
        <v>110</v>
      </c>
      <c r="E34" s="37" t="s">
        <v>182</v>
      </c>
      <c r="F34" s="37" t="s">
        <v>183</v>
      </c>
      <c r="G34" s="47">
        <v>54551434</v>
      </c>
      <c r="H34" s="37" t="s">
        <v>113</v>
      </c>
      <c r="I34" s="32" t="s">
        <v>284</v>
      </c>
      <c r="J34" s="32" t="s">
        <v>185</v>
      </c>
      <c r="K34" s="32" t="s">
        <v>130</v>
      </c>
      <c r="L34" s="48" t="s">
        <v>186</v>
      </c>
      <c r="M34" s="32" t="s">
        <v>285</v>
      </c>
      <c r="N34" s="49">
        <v>43636</v>
      </c>
      <c r="O34" s="32" t="s">
        <v>188</v>
      </c>
      <c r="P34" s="32" t="s">
        <v>252</v>
      </c>
      <c r="Q34" s="32" t="s">
        <v>178</v>
      </c>
      <c r="R34" s="58">
        <v>45926</v>
      </c>
      <c r="S34" s="32" t="s">
        <v>105</v>
      </c>
      <c r="T34" s="50" t="s">
        <v>106</v>
      </c>
      <c r="U34" s="32" t="s">
        <v>191</v>
      </c>
      <c r="V34" s="32" t="s">
        <v>192</v>
      </c>
    </row>
    <row r="35" spans="1:22" ht="121.5" x14ac:dyDescent="0.35">
      <c r="A35" s="68">
        <v>27</v>
      </c>
      <c r="B35" s="29" t="s">
        <v>286</v>
      </c>
      <c r="C35" s="46" t="s">
        <v>287</v>
      </c>
      <c r="D35" s="37" t="s">
        <v>110</v>
      </c>
      <c r="E35" s="37" t="s">
        <v>182</v>
      </c>
      <c r="F35" s="37" t="s">
        <v>183</v>
      </c>
      <c r="G35" s="47">
        <v>225481966</v>
      </c>
      <c r="H35" s="37" t="s">
        <v>113</v>
      </c>
      <c r="I35" s="32" t="s">
        <v>288</v>
      </c>
      <c r="J35" s="32" t="s">
        <v>185</v>
      </c>
      <c r="K35" s="32" t="s">
        <v>130</v>
      </c>
      <c r="L35" s="48" t="s">
        <v>186</v>
      </c>
      <c r="M35" s="32" t="s">
        <v>289</v>
      </c>
      <c r="N35" s="49">
        <v>43705</v>
      </c>
      <c r="O35" s="32" t="s">
        <v>188</v>
      </c>
      <c r="P35" s="32" t="s">
        <v>240</v>
      </c>
      <c r="Q35" s="32" t="s">
        <v>178</v>
      </c>
      <c r="R35" s="58">
        <v>45926</v>
      </c>
      <c r="S35" s="32" t="s">
        <v>105</v>
      </c>
      <c r="T35" s="50" t="s">
        <v>106</v>
      </c>
      <c r="U35" s="32" t="s">
        <v>191</v>
      </c>
      <c r="V35" s="32" t="s">
        <v>192</v>
      </c>
    </row>
    <row r="36" spans="1:22" ht="121.5" x14ac:dyDescent="0.35">
      <c r="A36" s="68">
        <v>28</v>
      </c>
      <c r="B36" s="29" t="s">
        <v>290</v>
      </c>
      <c r="C36" s="46" t="s">
        <v>291</v>
      </c>
      <c r="D36" s="37" t="s">
        <v>110</v>
      </c>
      <c r="E36" s="37" t="s">
        <v>182</v>
      </c>
      <c r="F36" s="37" t="s">
        <v>183</v>
      </c>
      <c r="G36" s="47">
        <v>46987627</v>
      </c>
      <c r="H36" s="37" t="s">
        <v>113</v>
      </c>
      <c r="I36" s="32" t="s">
        <v>292</v>
      </c>
      <c r="J36" s="32" t="s">
        <v>185</v>
      </c>
      <c r="K36" s="32" t="s">
        <v>130</v>
      </c>
      <c r="L36" s="48" t="s">
        <v>293</v>
      </c>
      <c r="M36" s="32" t="s">
        <v>294</v>
      </c>
      <c r="N36" s="49">
        <v>43697</v>
      </c>
      <c r="O36" s="32" t="s">
        <v>188</v>
      </c>
      <c r="P36" s="32" t="s">
        <v>295</v>
      </c>
      <c r="Q36" s="32" t="s">
        <v>178</v>
      </c>
      <c r="R36" s="58">
        <v>45926</v>
      </c>
      <c r="S36" s="32" t="s">
        <v>105</v>
      </c>
      <c r="T36" s="50" t="s">
        <v>106</v>
      </c>
      <c r="U36" s="32" t="s">
        <v>191</v>
      </c>
      <c r="V36" s="32" t="s">
        <v>192</v>
      </c>
    </row>
    <row r="37" spans="1:22" ht="121.5" x14ac:dyDescent="0.35">
      <c r="A37" s="68">
        <v>29</v>
      </c>
      <c r="B37" s="46" t="s">
        <v>296</v>
      </c>
      <c r="C37" s="46" t="s">
        <v>297</v>
      </c>
      <c r="D37" s="37" t="s">
        <v>110</v>
      </c>
      <c r="E37" s="37" t="s">
        <v>182</v>
      </c>
      <c r="F37" s="37" t="s">
        <v>183</v>
      </c>
      <c r="G37" s="47">
        <v>137173287</v>
      </c>
      <c r="H37" s="37" t="s">
        <v>113</v>
      </c>
      <c r="I37" s="32" t="s">
        <v>298</v>
      </c>
      <c r="J37" s="32" t="s">
        <v>185</v>
      </c>
      <c r="K37" s="32" t="s">
        <v>130</v>
      </c>
      <c r="L37" s="48" t="s">
        <v>186</v>
      </c>
      <c r="M37" s="32" t="s">
        <v>299</v>
      </c>
      <c r="N37" s="49">
        <v>43690</v>
      </c>
      <c r="O37" s="32" t="s">
        <v>188</v>
      </c>
      <c r="P37" s="32" t="s">
        <v>300</v>
      </c>
      <c r="Q37" s="32" t="s">
        <v>178</v>
      </c>
      <c r="R37" s="58">
        <v>45926</v>
      </c>
      <c r="S37" s="32" t="s">
        <v>105</v>
      </c>
      <c r="T37" s="50" t="s">
        <v>106</v>
      </c>
      <c r="U37" s="32" t="s">
        <v>191</v>
      </c>
      <c r="V37" s="32" t="s">
        <v>192</v>
      </c>
    </row>
    <row r="38" spans="1:22" ht="391.5" x14ac:dyDescent="0.35">
      <c r="A38" s="68">
        <v>30</v>
      </c>
      <c r="B38" s="46" t="s">
        <v>937</v>
      </c>
      <c r="C38" s="29" t="s">
        <v>301</v>
      </c>
      <c r="D38" s="30" t="s">
        <v>110</v>
      </c>
      <c r="E38" s="30" t="s">
        <v>182</v>
      </c>
      <c r="F38" s="30" t="s">
        <v>183</v>
      </c>
      <c r="G38" s="31">
        <v>35415595</v>
      </c>
      <c r="H38" s="30" t="s">
        <v>113</v>
      </c>
      <c r="I38" s="34" t="s">
        <v>302</v>
      </c>
      <c r="J38" s="34" t="s">
        <v>185</v>
      </c>
      <c r="K38" s="34" t="s">
        <v>130</v>
      </c>
      <c r="L38" s="85" t="s">
        <v>303</v>
      </c>
      <c r="M38" s="34" t="s">
        <v>304</v>
      </c>
      <c r="N38" s="45">
        <v>43495</v>
      </c>
      <c r="O38" s="34" t="s">
        <v>188</v>
      </c>
      <c r="P38" s="34" t="s">
        <v>305</v>
      </c>
      <c r="Q38" s="34" t="s">
        <v>178</v>
      </c>
      <c r="R38" s="35">
        <v>45926</v>
      </c>
      <c r="S38" s="34" t="s">
        <v>105</v>
      </c>
      <c r="T38" s="51" t="s">
        <v>106</v>
      </c>
      <c r="U38" s="34" t="s">
        <v>191</v>
      </c>
      <c r="V38" s="34" t="s">
        <v>192</v>
      </c>
    </row>
    <row r="39" spans="1:22" ht="135" x14ac:dyDescent="0.35">
      <c r="A39" s="68">
        <v>31</v>
      </c>
      <c r="B39" s="29" t="s">
        <v>306</v>
      </c>
      <c r="C39" s="46" t="s">
        <v>307</v>
      </c>
      <c r="D39" s="37" t="s">
        <v>110</v>
      </c>
      <c r="E39" s="37" t="s">
        <v>182</v>
      </c>
      <c r="F39" s="37" t="s">
        <v>183</v>
      </c>
      <c r="G39" s="47">
        <v>36949489</v>
      </c>
      <c r="H39" s="37" t="s">
        <v>113</v>
      </c>
      <c r="I39" s="32" t="s">
        <v>308</v>
      </c>
      <c r="J39" s="32" t="s">
        <v>185</v>
      </c>
      <c r="K39" s="32" t="s">
        <v>130</v>
      </c>
      <c r="L39" s="41" t="s">
        <v>309</v>
      </c>
      <c r="M39" s="32" t="s">
        <v>310</v>
      </c>
      <c r="N39" s="49">
        <v>43685</v>
      </c>
      <c r="O39" s="32" t="s">
        <v>188</v>
      </c>
      <c r="P39" s="32" t="s">
        <v>240</v>
      </c>
      <c r="Q39" s="32" t="s">
        <v>178</v>
      </c>
      <c r="R39" s="58">
        <v>45926</v>
      </c>
      <c r="S39" s="32" t="s">
        <v>105</v>
      </c>
      <c r="T39" s="50" t="s">
        <v>106</v>
      </c>
      <c r="U39" s="32" t="s">
        <v>191</v>
      </c>
      <c r="V39" s="32" t="s">
        <v>192</v>
      </c>
    </row>
    <row r="40" spans="1:22" ht="409.5" x14ac:dyDescent="0.35">
      <c r="A40" s="68">
        <v>32</v>
      </c>
      <c r="B40" s="29" t="s">
        <v>311</v>
      </c>
      <c r="C40" s="29" t="s">
        <v>301</v>
      </c>
      <c r="D40" s="30" t="s">
        <v>110</v>
      </c>
      <c r="E40" s="30" t="s">
        <v>182</v>
      </c>
      <c r="F40" s="30" t="s">
        <v>183</v>
      </c>
      <c r="G40" s="31">
        <v>59330007</v>
      </c>
      <c r="H40" s="30" t="s">
        <v>113</v>
      </c>
      <c r="I40" s="34" t="s">
        <v>312</v>
      </c>
      <c r="J40" s="34" t="s">
        <v>185</v>
      </c>
      <c r="K40" s="34" t="s">
        <v>313</v>
      </c>
      <c r="L40" s="85" t="s">
        <v>303</v>
      </c>
      <c r="M40" s="34" t="s">
        <v>314</v>
      </c>
      <c r="N40" s="45">
        <v>43630</v>
      </c>
      <c r="O40" s="34" t="s">
        <v>188</v>
      </c>
      <c r="P40" s="34" t="s">
        <v>305</v>
      </c>
      <c r="Q40" s="34" t="s">
        <v>315</v>
      </c>
      <c r="R40" s="35">
        <v>45926</v>
      </c>
      <c r="S40" s="34" t="s">
        <v>105</v>
      </c>
      <c r="T40" s="51" t="s">
        <v>106</v>
      </c>
      <c r="U40" s="34" t="s">
        <v>191</v>
      </c>
      <c r="V40" s="34" t="s">
        <v>192</v>
      </c>
    </row>
    <row r="41" spans="1:22" ht="409.5" x14ac:dyDescent="0.35">
      <c r="A41" s="68">
        <v>33</v>
      </c>
      <c r="B41" s="29" t="s">
        <v>316</v>
      </c>
      <c r="C41" s="46" t="s">
        <v>317</v>
      </c>
      <c r="D41" s="37" t="s">
        <v>110</v>
      </c>
      <c r="E41" s="37" t="s">
        <v>182</v>
      </c>
      <c r="F41" s="37" t="s">
        <v>183</v>
      </c>
      <c r="G41" s="47">
        <v>23678676</v>
      </c>
      <c r="H41" s="37" t="s">
        <v>113</v>
      </c>
      <c r="I41" s="32" t="s">
        <v>318</v>
      </c>
      <c r="J41" s="32" t="s">
        <v>185</v>
      </c>
      <c r="K41" s="32" t="s">
        <v>319</v>
      </c>
      <c r="L41" s="48" t="s">
        <v>970</v>
      </c>
      <c r="M41" s="32" t="s">
        <v>971</v>
      </c>
      <c r="N41" s="49">
        <v>43668</v>
      </c>
      <c r="O41" s="32" t="s">
        <v>188</v>
      </c>
      <c r="P41" s="32" t="s">
        <v>320</v>
      </c>
      <c r="Q41" s="32" t="s">
        <v>178</v>
      </c>
      <c r="R41" s="58">
        <v>45926</v>
      </c>
      <c r="S41" s="32" t="s">
        <v>105</v>
      </c>
      <c r="T41" s="50" t="s">
        <v>106</v>
      </c>
      <c r="U41" s="32" t="s">
        <v>191</v>
      </c>
      <c r="V41" s="32" t="s">
        <v>192</v>
      </c>
    </row>
    <row r="42" spans="1:22" ht="121.5" x14ac:dyDescent="0.35">
      <c r="A42" s="68">
        <v>34</v>
      </c>
      <c r="B42" s="29" t="s">
        <v>321</v>
      </c>
      <c r="C42" s="46" t="s">
        <v>322</v>
      </c>
      <c r="D42" s="37" t="s">
        <v>110</v>
      </c>
      <c r="E42" s="37" t="s">
        <v>182</v>
      </c>
      <c r="F42" s="37" t="s">
        <v>183</v>
      </c>
      <c r="G42" s="47">
        <v>36034000</v>
      </c>
      <c r="H42" s="37" t="s">
        <v>113</v>
      </c>
      <c r="I42" s="32" t="s">
        <v>323</v>
      </c>
      <c r="J42" s="32" t="s">
        <v>185</v>
      </c>
      <c r="K42" s="32" t="s">
        <v>130</v>
      </c>
      <c r="L42" s="48" t="s">
        <v>324</v>
      </c>
      <c r="M42" s="32" t="s">
        <v>325</v>
      </c>
      <c r="N42" s="49">
        <v>43668</v>
      </c>
      <c r="O42" s="32" t="s">
        <v>188</v>
      </c>
      <c r="P42" s="32" t="s">
        <v>205</v>
      </c>
      <c r="Q42" s="32" t="s">
        <v>178</v>
      </c>
      <c r="R42" s="58">
        <v>45926</v>
      </c>
      <c r="S42" s="32" t="s">
        <v>105</v>
      </c>
      <c r="T42" s="50" t="s">
        <v>106</v>
      </c>
      <c r="U42" s="32" t="s">
        <v>191</v>
      </c>
      <c r="V42" s="32" t="s">
        <v>192</v>
      </c>
    </row>
    <row r="43" spans="1:22" ht="135" x14ac:dyDescent="0.35">
      <c r="A43" s="68">
        <v>35</v>
      </c>
      <c r="B43" s="46" t="s">
        <v>326</v>
      </c>
      <c r="C43" s="29" t="s">
        <v>327</v>
      </c>
      <c r="D43" s="30" t="s">
        <v>110</v>
      </c>
      <c r="E43" s="30" t="s">
        <v>182</v>
      </c>
      <c r="F43" s="30" t="s">
        <v>183</v>
      </c>
      <c r="G43" s="31">
        <v>68599016</v>
      </c>
      <c r="H43" s="30" t="s">
        <v>113</v>
      </c>
      <c r="I43" s="34" t="s">
        <v>328</v>
      </c>
      <c r="J43" s="34" t="s">
        <v>185</v>
      </c>
      <c r="K43" s="34" t="s">
        <v>130</v>
      </c>
      <c r="L43" s="54" t="s">
        <v>329</v>
      </c>
      <c r="M43" s="34" t="s">
        <v>330</v>
      </c>
      <c r="N43" s="45">
        <v>42424</v>
      </c>
      <c r="O43" s="34" t="s">
        <v>188</v>
      </c>
      <c r="P43" s="34" t="s">
        <v>300</v>
      </c>
      <c r="Q43" s="34" t="s">
        <v>178</v>
      </c>
      <c r="R43" s="35">
        <v>45926</v>
      </c>
      <c r="S43" s="34" t="s">
        <v>105</v>
      </c>
      <c r="T43" s="51" t="s">
        <v>106</v>
      </c>
      <c r="U43" s="34" t="s">
        <v>191</v>
      </c>
      <c r="V43" s="34" t="s">
        <v>192</v>
      </c>
    </row>
    <row r="44" spans="1:22" ht="121.5" x14ac:dyDescent="0.35">
      <c r="A44" s="68">
        <v>36</v>
      </c>
      <c r="B44" s="29" t="s">
        <v>331</v>
      </c>
      <c r="C44" s="46" t="s">
        <v>259</v>
      </c>
      <c r="D44" s="37" t="s">
        <v>110</v>
      </c>
      <c r="E44" s="37" t="s">
        <v>182</v>
      </c>
      <c r="F44" s="37" t="s">
        <v>183</v>
      </c>
      <c r="G44" s="47">
        <v>33170736</v>
      </c>
      <c r="H44" s="37" t="s">
        <v>113</v>
      </c>
      <c r="I44" s="32" t="s">
        <v>332</v>
      </c>
      <c r="J44" s="32" t="s">
        <v>185</v>
      </c>
      <c r="K44" s="32" t="s">
        <v>130</v>
      </c>
      <c r="L44" s="48" t="s">
        <v>333</v>
      </c>
      <c r="M44" s="32" t="s">
        <v>334</v>
      </c>
      <c r="N44" s="49">
        <v>44085</v>
      </c>
      <c r="O44" s="32" t="s">
        <v>188</v>
      </c>
      <c r="P44" s="32" t="s">
        <v>335</v>
      </c>
      <c r="Q44" s="32" t="s">
        <v>178</v>
      </c>
      <c r="R44" s="58">
        <v>45926</v>
      </c>
      <c r="S44" s="32" t="s">
        <v>105</v>
      </c>
      <c r="T44" s="50" t="s">
        <v>106</v>
      </c>
      <c r="U44" s="32" t="s">
        <v>191</v>
      </c>
      <c r="V44" s="32" t="s">
        <v>192</v>
      </c>
    </row>
    <row r="45" spans="1:22" ht="409.5" x14ac:dyDescent="0.35">
      <c r="A45" s="68">
        <v>37</v>
      </c>
      <c r="B45" s="29" t="s">
        <v>346</v>
      </c>
      <c r="C45" s="29" t="s">
        <v>347</v>
      </c>
      <c r="D45" s="30" t="s">
        <v>78</v>
      </c>
      <c r="E45" s="30" t="s">
        <v>97</v>
      </c>
      <c r="F45" s="30" t="s">
        <v>98</v>
      </c>
      <c r="G45" s="43">
        <v>318768000</v>
      </c>
      <c r="H45" s="30" t="s">
        <v>348</v>
      </c>
      <c r="I45" s="34" t="s">
        <v>349</v>
      </c>
      <c r="J45" s="34" t="s">
        <v>350</v>
      </c>
      <c r="K45" s="34" t="s">
        <v>313</v>
      </c>
      <c r="L45" s="41" t="s">
        <v>351</v>
      </c>
      <c r="M45" s="34" t="s">
        <v>352</v>
      </c>
      <c r="N45" s="45">
        <v>42957</v>
      </c>
      <c r="O45" s="34" t="s">
        <v>102</v>
      </c>
      <c r="P45" s="34" t="s">
        <v>353</v>
      </c>
      <c r="Q45" s="34" t="s">
        <v>354</v>
      </c>
      <c r="R45" s="63">
        <v>45881</v>
      </c>
      <c r="S45" s="38" t="s">
        <v>105</v>
      </c>
      <c r="T45" s="36" t="s">
        <v>106</v>
      </c>
      <c r="U45" s="34" t="s">
        <v>107</v>
      </c>
      <c r="V45" s="34" t="s">
        <v>355</v>
      </c>
    </row>
    <row r="46" spans="1:22" ht="409.5" x14ac:dyDescent="0.35">
      <c r="A46" s="68">
        <v>38</v>
      </c>
      <c r="B46" s="46" t="s">
        <v>356</v>
      </c>
      <c r="C46" s="46" t="s">
        <v>357</v>
      </c>
      <c r="D46" s="37" t="s">
        <v>110</v>
      </c>
      <c r="E46" s="37" t="s">
        <v>111</v>
      </c>
      <c r="F46" s="39" t="s">
        <v>112</v>
      </c>
      <c r="G46" s="47">
        <v>16652320</v>
      </c>
      <c r="H46" s="37" t="s">
        <v>113</v>
      </c>
      <c r="I46" s="32" t="s">
        <v>358</v>
      </c>
      <c r="J46" s="32" t="s">
        <v>115</v>
      </c>
      <c r="K46" s="32" t="s">
        <v>313</v>
      </c>
      <c r="L46" s="48" t="s">
        <v>972</v>
      </c>
      <c r="M46" s="32" t="s">
        <v>973</v>
      </c>
      <c r="N46" s="49">
        <v>43607</v>
      </c>
      <c r="O46" s="32" t="s">
        <v>117</v>
      </c>
      <c r="P46" s="32" t="s">
        <v>359</v>
      </c>
      <c r="Q46" s="32" t="s">
        <v>119</v>
      </c>
      <c r="R46" s="58" t="s">
        <v>360</v>
      </c>
      <c r="S46" s="32" t="s">
        <v>105</v>
      </c>
      <c r="T46" s="92">
        <v>1270517</v>
      </c>
      <c r="U46" s="32" t="s">
        <v>121</v>
      </c>
      <c r="V46" s="32" t="s">
        <v>361</v>
      </c>
    </row>
    <row r="47" spans="1:22" ht="202.5" x14ac:dyDescent="0.35">
      <c r="A47" s="68">
        <v>39</v>
      </c>
      <c r="B47" s="29" t="s">
        <v>362</v>
      </c>
      <c r="C47" s="29" t="s">
        <v>363</v>
      </c>
      <c r="D47" s="30" t="s">
        <v>110</v>
      </c>
      <c r="E47" s="30" t="s">
        <v>111</v>
      </c>
      <c r="F47" s="39" t="s">
        <v>112</v>
      </c>
      <c r="G47" s="31">
        <v>13562320</v>
      </c>
      <c r="H47" s="30" t="s">
        <v>113</v>
      </c>
      <c r="I47" s="34" t="s">
        <v>364</v>
      </c>
      <c r="J47" s="34" t="s">
        <v>115</v>
      </c>
      <c r="K47" s="34" t="s">
        <v>130</v>
      </c>
      <c r="L47" s="41" t="s">
        <v>365</v>
      </c>
      <c r="M47" s="34" t="s">
        <v>366</v>
      </c>
      <c r="N47" s="45">
        <v>43644</v>
      </c>
      <c r="O47" s="34" t="s">
        <v>117</v>
      </c>
      <c r="P47" s="34" t="s">
        <v>367</v>
      </c>
      <c r="Q47" s="34" t="s">
        <v>119</v>
      </c>
      <c r="R47" s="35">
        <v>45930</v>
      </c>
      <c r="S47" s="34" t="s">
        <v>368</v>
      </c>
      <c r="T47" s="51" t="s">
        <v>106</v>
      </c>
      <c r="U47" s="32" t="s">
        <v>121</v>
      </c>
      <c r="V47" s="32" t="s">
        <v>122</v>
      </c>
    </row>
    <row r="48" spans="1:22" ht="409.5" x14ac:dyDescent="0.35">
      <c r="A48" s="68">
        <v>40</v>
      </c>
      <c r="B48" s="29" t="s">
        <v>376</v>
      </c>
      <c r="C48" s="46" t="s">
        <v>377</v>
      </c>
      <c r="D48" s="37" t="s">
        <v>125</v>
      </c>
      <c r="E48" s="37" t="s">
        <v>111</v>
      </c>
      <c r="F48" s="39" t="s">
        <v>112</v>
      </c>
      <c r="G48" s="47">
        <v>695523172</v>
      </c>
      <c r="H48" s="30" t="s">
        <v>127</v>
      </c>
      <c r="I48" s="40" t="s">
        <v>378</v>
      </c>
      <c r="J48" s="32" t="s">
        <v>379</v>
      </c>
      <c r="K48" s="32" t="s">
        <v>130</v>
      </c>
      <c r="L48" s="48" t="s">
        <v>380</v>
      </c>
      <c r="M48" s="32" t="s">
        <v>381</v>
      </c>
      <c r="N48" s="49" t="s">
        <v>382</v>
      </c>
      <c r="O48" s="32" t="s">
        <v>383</v>
      </c>
      <c r="P48" s="32" t="s">
        <v>384</v>
      </c>
      <c r="Q48" s="32" t="s">
        <v>385</v>
      </c>
      <c r="R48" s="74">
        <v>45930</v>
      </c>
      <c r="S48" s="32" t="s">
        <v>120</v>
      </c>
      <c r="T48" s="50" t="s">
        <v>106</v>
      </c>
      <c r="U48" s="34" t="s">
        <v>136</v>
      </c>
      <c r="V48" s="32" t="s">
        <v>386</v>
      </c>
    </row>
    <row r="49" spans="1:22" ht="409.5" x14ac:dyDescent="0.35">
      <c r="A49" s="68">
        <v>41</v>
      </c>
      <c r="B49" s="29" t="s">
        <v>387</v>
      </c>
      <c r="C49" s="29" t="s">
        <v>388</v>
      </c>
      <c r="D49" s="30" t="s">
        <v>78</v>
      </c>
      <c r="E49" s="30" t="s">
        <v>97</v>
      </c>
      <c r="F49" s="30" t="s">
        <v>98</v>
      </c>
      <c r="G49" s="31">
        <v>583829617</v>
      </c>
      <c r="H49" s="30" t="s">
        <v>348</v>
      </c>
      <c r="I49" s="34" t="s">
        <v>389</v>
      </c>
      <c r="J49" s="34" t="s">
        <v>390</v>
      </c>
      <c r="K49" s="34" t="s">
        <v>391</v>
      </c>
      <c r="L49" s="41" t="s">
        <v>392</v>
      </c>
      <c r="M49" s="34" t="s">
        <v>393</v>
      </c>
      <c r="N49" s="45">
        <v>43635</v>
      </c>
      <c r="O49" s="34" t="s">
        <v>394</v>
      </c>
      <c r="P49" s="34" t="s">
        <v>395</v>
      </c>
      <c r="Q49" s="34" t="s">
        <v>396</v>
      </c>
      <c r="R49" s="35">
        <v>45881</v>
      </c>
      <c r="S49" s="34" t="s">
        <v>105</v>
      </c>
      <c r="T49" s="51" t="s">
        <v>106</v>
      </c>
      <c r="U49" s="34" t="s">
        <v>107</v>
      </c>
      <c r="V49" s="34" t="s">
        <v>397</v>
      </c>
    </row>
    <row r="50" spans="1:22" ht="409.5" x14ac:dyDescent="0.35">
      <c r="A50" s="68">
        <v>42</v>
      </c>
      <c r="B50" s="29" t="s">
        <v>432</v>
      </c>
      <c r="C50" s="29" t="s">
        <v>433</v>
      </c>
      <c r="D50" s="30" t="s">
        <v>78</v>
      </c>
      <c r="E50" s="30" t="s">
        <v>139</v>
      </c>
      <c r="F50" s="37" t="s">
        <v>140</v>
      </c>
      <c r="G50" s="31">
        <v>0</v>
      </c>
      <c r="H50" s="30" t="s">
        <v>99</v>
      </c>
      <c r="I50" s="34" t="s">
        <v>434</v>
      </c>
      <c r="J50" s="34" t="s">
        <v>435</v>
      </c>
      <c r="K50" s="34" t="s">
        <v>313</v>
      </c>
      <c r="L50" s="54" t="s">
        <v>436</v>
      </c>
      <c r="M50" s="34" t="s">
        <v>437</v>
      </c>
      <c r="N50" s="45">
        <v>44139</v>
      </c>
      <c r="O50" s="34" t="s">
        <v>438</v>
      </c>
      <c r="P50" s="34" t="s">
        <v>439</v>
      </c>
      <c r="Q50" s="34" t="s">
        <v>440</v>
      </c>
      <c r="R50" s="35">
        <v>45926</v>
      </c>
      <c r="S50" s="32" t="s">
        <v>120</v>
      </c>
      <c r="T50" s="51" t="s">
        <v>106</v>
      </c>
      <c r="U50" s="34" t="s">
        <v>146</v>
      </c>
      <c r="V50" s="34" t="s">
        <v>441</v>
      </c>
    </row>
    <row r="51" spans="1:22" ht="409.5" x14ac:dyDescent="0.35">
      <c r="A51" s="68">
        <v>43</v>
      </c>
      <c r="B51" s="29" t="s">
        <v>442</v>
      </c>
      <c r="C51" s="29" t="s">
        <v>443</v>
      </c>
      <c r="D51" s="30" t="s">
        <v>110</v>
      </c>
      <c r="E51" s="30" t="s">
        <v>182</v>
      </c>
      <c r="F51" s="30" t="s">
        <v>183</v>
      </c>
      <c r="G51" s="43">
        <v>88349299</v>
      </c>
      <c r="H51" s="30" t="s">
        <v>113</v>
      </c>
      <c r="I51" s="34" t="s">
        <v>444</v>
      </c>
      <c r="J51" s="34" t="s">
        <v>185</v>
      </c>
      <c r="K51" s="34" t="s">
        <v>130</v>
      </c>
      <c r="L51" s="41" t="s">
        <v>445</v>
      </c>
      <c r="M51" s="34" t="s">
        <v>446</v>
      </c>
      <c r="N51" s="45">
        <v>44116</v>
      </c>
      <c r="O51" s="34" t="s">
        <v>188</v>
      </c>
      <c r="P51" s="34" t="s">
        <v>222</v>
      </c>
      <c r="Q51" s="34" t="s">
        <v>190</v>
      </c>
      <c r="R51" s="63">
        <v>45926</v>
      </c>
      <c r="S51" s="38" t="s">
        <v>105</v>
      </c>
      <c r="T51" s="36" t="s">
        <v>106</v>
      </c>
      <c r="U51" s="34" t="s">
        <v>191</v>
      </c>
      <c r="V51" s="34" t="s">
        <v>192</v>
      </c>
    </row>
    <row r="52" spans="1:22" ht="135" x14ac:dyDescent="0.35">
      <c r="A52" s="68">
        <v>44</v>
      </c>
      <c r="B52" s="29" t="s">
        <v>447</v>
      </c>
      <c r="C52" s="29" t="s">
        <v>448</v>
      </c>
      <c r="D52" s="30" t="s">
        <v>110</v>
      </c>
      <c r="E52" s="30" t="s">
        <v>182</v>
      </c>
      <c r="F52" s="30" t="s">
        <v>183</v>
      </c>
      <c r="G52" s="43">
        <v>206696792</v>
      </c>
      <c r="H52" s="30" t="s">
        <v>113</v>
      </c>
      <c r="I52" s="34" t="s">
        <v>449</v>
      </c>
      <c r="J52" s="34" t="s">
        <v>185</v>
      </c>
      <c r="K52" s="34" t="s">
        <v>130</v>
      </c>
      <c r="L52" s="41" t="s">
        <v>978</v>
      </c>
      <c r="M52" s="34" t="s">
        <v>979</v>
      </c>
      <c r="N52" s="45">
        <v>43795</v>
      </c>
      <c r="O52" s="34" t="s">
        <v>188</v>
      </c>
      <c r="P52" s="34" t="s">
        <v>450</v>
      </c>
      <c r="Q52" s="34" t="s">
        <v>190</v>
      </c>
      <c r="R52" s="63">
        <v>45926</v>
      </c>
      <c r="S52" s="38" t="s">
        <v>105</v>
      </c>
      <c r="T52" s="36" t="s">
        <v>106</v>
      </c>
      <c r="U52" s="34" t="s">
        <v>191</v>
      </c>
      <c r="V52" s="34" t="s">
        <v>192</v>
      </c>
    </row>
    <row r="53" spans="1:22" ht="148.5" x14ac:dyDescent="0.35">
      <c r="A53" s="68">
        <v>45</v>
      </c>
      <c r="B53" s="29" t="s">
        <v>451</v>
      </c>
      <c r="C53" s="29" t="s">
        <v>452</v>
      </c>
      <c r="D53" s="30" t="s">
        <v>110</v>
      </c>
      <c r="E53" s="30" t="s">
        <v>182</v>
      </c>
      <c r="F53" s="30" t="s">
        <v>183</v>
      </c>
      <c r="G53" s="43">
        <v>204413000</v>
      </c>
      <c r="H53" s="30" t="s">
        <v>113</v>
      </c>
      <c r="I53" s="34" t="s">
        <v>453</v>
      </c>
      <c r="J53" s="34" t="s">
        <v>185</v>
      </c>
      <c r="K53" s="34" t="s">
        <v>130</v>
      </c>
      <c r="L53" s="41" t="s">
        <v>454</v>
      </c>
      <c r="M53" s="34" t="s">
        <v>455</v>
      </c>
      <c r="N53" s="45">
        <v>44006</v>
      </c>
      <c r="O53" s="34" t="s">
        <v>456</v>
      </c>
      <c r="P53" s="34" t="s">
        <v>234</v>
      </c>
      <c r="Q53" s="34" t="s">
        <v>178</v>
      </c>
      <c r="R53" s="63">
        <v>45926</v>
      </c>
      <c r="S53" s="38" t="s">
        <v>105</v>
      </c>
      <c r="T53" s="36" t="s">
        <v>106</v>
      </c>
      <c r="U53" s="34" t="s">
        <v>191</v>
      </c>
      <c r="V53" s="34" t="s">
        <v>192</v>
      </c>
    </row>
    <row r="54" spans="1:22" ht="409.5" x14ac:dyDescent="0.35">
      <c r="A54" s="68">
        <v>46</v>
      </c>
      <c r="B54" s="29" t="s">
        <v>938</v>
      </c>
      <c r="C54" s="46" t="s">
        <v>457</v>
      </c>
      <c r="D54" s="30" t="s">
        <v>78</v>
      </c>
      <c r="E54" s="37" t="s">
        <v>111</v>
      </c>
      <c r="F54" s="39" t="s">
        <v>112</v>
      </c>
      <c r="G54" s="47">
        <v>513766510</v>
      </c>
      <c r="H54" s="30" t="s">
        <v>348</v>
      </c>
      <c r="I54" s="32" t="s">
        <v>458</v>
      </c>
      <c r="J54" s="32" t="s">
        <v>390</v>
      </c>
      <c r="K54" s="32" t="s">
        <v>416</v>
      </c>
      <c r="L54" s="85" t="s">
        <v>980</v>
      </c>
      <c r="M54" s="32" t="s">
        <v>981</v>
      </c>
      <c r="N54" s="49">
        <v>44524</v>
      </c>
      <c r="O54" s="32" t="s">
        <v>459</v>
      </c>
      <c r="P54" s="32" t="s">
        <v>460</v>
      </c>
      <c r="Q54" s="32" t="s">
        <v>461</v>
      </c>
      <c r="R54" s="58">
        <v>45926</v>
      </c>
      <c r="S54" s="32" t="s">
        <v>120</v>
      </c>
      <c r="T54" s="50" t="s">
        <v>106</v>
      </c>
      <c r="U54" s="32" t="s">
        <v>146</v>
      </c>
      <c r="V54" s="32" t="s">
        <v>462</v>
      </c>
    </row>
    <row r="55" spans="1:22" ht="409.5" x14ac:dyDescent="0.35">
      <c r="A55" s="68">
        <v>47</v>
      </c>
      <c r="B55" s="29" t="s">
        <v>463</v>
      </c>
      <c r="C55" s="29" t="s">
        <v>464</v>
      </c>
      <c r="D55" s="30" t="s">
        <v>110</v>
      </c>
      <c r="E55" s="30" t="s">
        <v>182</v>
      </c>
      <c r="F55" s="30" t="s">
        <v>183</v>
      </c>
      <c r="G55" s="31">
        <v>203957670</v>
      </c>
      <c r="H55" s="30" t="s">
        <v>113</v>
      </c>
      <c r="I55" s="34" t="s">
        <v>465</v>
      </c>
      <c r="J55" s="34" t="s">
        <v>185</v>
      </c>
      <c r="K55" s="34" t="s">
        <v>130</v>
      </c>
      <c r="L55" s="41" t="s">
        <v>982</v>
      </c>
      <c r="M55" s="34" t="s">
        <v>983</v>
      </c>
      <c r="N55" s="45">
        <v>44757</v>
      </c>
      <c r="O55" s="34" t="s">
        <v>456</v>
      </c>
      <c r="P55" s="34" t="s">
        <v>466</v>
      </c>
      <c r="Q55" s="34" t="s">
        <v>178</v>
      </c>
      <c r="R55" s="35">
        <v>45926</v>
      </c>
      <c r="S55" s="34" t="s">
        <v>105</v>
      </c>
      <c r="T55" s="51" t="s">
        <v>106</v>
      </c>
      <c r="U55" s="34" t="s">
        <v>191</v>
      </c>
      <c r="V55" s="34" t="s">
        <v>192</v>
      </c>
    </row>
    <row r="56" spans="1:22" ht="409.5" x14ac:dyDescent="0.35">
      <c r="A56" s="68">
        <v>48</v>
      </c>
      <c r="B56" s="29" t="s">
        <v>467</v>
      </c>
      <c r="C56" s="29" t="s">
        <v>468</v>
      </c>
      <c r="D56" s="30" t="s">
        <v>78</v>
      </c>
      <c r="E56" s="30" t="s">
        <v>111</v>
      </c>
      <c r="F56" s="39" t="s">
        <v>112</v>
      </c>
      <c r="G56" s="31">
        <v>364555483.56</v>
      </c>
      <c r="H56" s="30" t="s">
        <v>81</v>
      </c>
      <c r="I56" s="34" t="s">
        <v>469</v>
      </c>
      <c r="J56" s="34" t="s">
        <v>83</v>
      </c>
      <c r="K56" s="34" t="s">
        <v>130</v>
      </c>
      <c r="L56" s="41" t="s">
        <v>470</v>
      </c>
      <c r="M56" s="34" t="s">
        <v>471</v>
      </c>
      <c r="N56" s="45">
        <v>44775</v>
      </c>
      <c r="O56" s="34" t="s">
        <v>472</v>
      </c>
      <c r="P56" s="34" t="s">
        <v>473</v>
      </c>
      <c r="Q56" s="34" t="s">
        <v>474</v>
      </c>
      <c r="R56" s="35">
        <v>45926</v>
      </c>
      <c r="S56" s="32" t="s">
        <v>120</v>
      </c>
      <c r="T56" s="51" t="s">
        <v>106</v>
      </c>
      <c r="U56" s="34" t="s">
        <v>146</v>
      </c>
      <c r="V56" s="34" t="s">
        <v>475</v>
      </c>
    </row>
    <row r="57" spans="1:22" ht="297" x14ac:dyDescent="0.35">
      <c r="A57" s="68">
        <v>49</v>
      </c>
      <c r="B57" s="29" t="s">
        <v>476</v>
      </c>
      <c r="C57" s="29" t="s">
        <v>477</v>
      </c>
      <c r="D57" s="30" t="s">
        <v>110</v>
      </c>
      <c r="E57" s="30" t="s">
        <v>111</v>
      </c>
      <c r="F57" s="39" t="s">
        <v>112</v>
      </c>
      <c r="G57" s="31">
        <v>20000000</v>
      </c>
      <c r="H57" s="30" t="s">
        <v>113</v>
      </c>
      <c r="I57" s="34" t="s">
        <v>478</v>
      </c>
      <c r="J57" s="34" t="s">
        <v>115</v>
      </c>
      <c r="K57" s="34" t="s">
        <v>130</v>
      </c>
      <c r="L57" s="53" t="s">
        <v>479</v>
      </c>
      <c r="M57" s="34" t="s">
        <v>480</v>
      </c>
      <c r="N57" s="45">
        <v>44838</v>
      </c>
      <c r="O57" s="34" t="s">
        <v>481</v>
      </c>
      <c r="P57" s="34" t="s">
        <v>482</v>
      </c>
      <c r="Q57" s="34" t="s">
        <v>119</v>
      </c>
      <c r="R57" s="63">
        <v>45930</v>
      </c>
      <c r="S57" s="32" t="s">
        <v>120</v>
      </c>
      <c r="T57" s="36" t="s">
        <v>106</v>
      </c>
      <c r="U57" s="34" t="s">
        <v>121</v>
      </c>
      <c r="V57" s="34" t="s">
        <v>122</v>
      </c>
    </row>
    <row r="58" spans="1:22" ht="148.5" x14ac:dyDescent="0.35">
      <c r="A58" s="68">
        <v>50</v>
      </c>
      <c r="B58" s="29" t="s">
        <v>483</v>
      </c>
      <c r="C58" s="29" t="s">
        <v>484</v>
      </c>
      <c r="D58" s="30" t="s">
        <v>110</v>
      </c>
      <c r="E58" s="30" t="s">
        <v>182</v>
      </c>
      <c r="F58" s="30" t="s">
        <v>183</v>
      </c>
      <c r="G58" s="43">
        <v>61488173</v>
      </c>
      <c r="H58" s="30" t="s">
        <v>113</v>
      </c>
      <c r="I58" s="34" t="s">
        <v>485</v>
      </c>
      <c r="J58" s="34" t="s">
        <v>185</v>
      </c>
      <c r="K58" s="34" t="s">
        <v>130</v>
      </c>
      <c r="L58" s="48" t="s">
        <v>186</v>
      </c>
      <c r="M58" s="34" t="s">
        <v>486</v>
      </c>
      <c r="N58" s="45">
        <v>44841</v>
      </c>
      <c r="O58" s="34" t="s">
        <v>456</v>
      </c>
      <c r="P58" s="34" t="s">
        <v>487</v>
      </c>
      <c r="Q58" s="34" t="s">
        <v>178</v>
      </c>
      <c r="R58" s="63">
        <v>45926</v>
      </c>
      <c r="S58" s="38" t="s">
        <v>105</v>
      </c>
      <c r="T58" s="36" t="s">
        <v>106</v>
      </c>
      <c r="U58" s="34" t="s">
        <v>191</v>
      </c>
      <c r="V58" s="34" t="s">
        <v>192</v>
      </c>
    </row>
    <row r="59" spans="1:22" ht="229.5" x14ac:dyDescent="0.35">
      <c r="A59" s="68">
        <v>51</v>
      </c>
      <c r="B59" s="29" t="s">
        <v>488</v>
      </c>
      <c r="C59" s="29" t="s">
        <v>489</v>
      </c>
      <c r="D59" s="30" t="s">
        <v>110</v>
      </c>
      <c r="E59" s="30" t="s">
        <v>182</v>
      </c>
      <c r="F59" s="30" t="s">
        <v>183</v>
      </c>
      <c r="G59" s="43">
        <v>97303302</v>
      </c>
      <c r="H59" s="30" t="s">
        <v>113</v>
      </c>
      <c r="I59" s="34" t="s">
        <v>490</v>
      </c>
      <c r="J59" s="34" t="s">
        <v>185</v>
      </c>
      <c r="K59" s="34" t="s">
        <v>130</v>
      </c>
      <c r="L59" s="53" t="s">
        <v>984</v>
      </c>
      <c r="M59" s="34" t="s">
        <v>985</v>
      </c>
      <c r="N59" s="45">
        <v>44846</v>
      </c>
      <c r="O59" s="34" t="s">
        <v>456</v>
      </c>
      <c r="P59" s="34" t="s">
        <v>487</v>
      </c>
      <c r="Q59" s="34" t="s">
        <v>178</v>
      </c>
      <c r="R59" s="63">
        <v>45926</v>
      </c>
      <c r="S59" s="38" t="s">
        <v>105</v>
      </c>
      <c r="T59" s="36" t="s">
        <v>106</v>
      </c>
      <c r="U59" s="34" t="s">
        <v>191</v>
      </c>
      <c r="V59" s="34" t="s">
        <v>192</v>
      </c>
    </row>
    <row r="60" spans="1:22" ht="148.5" x14ac:dyDescent="0.35">
      <c r="A60" s="68">
        <v>52</v>
      </c>
      <c r="B60" s="29" t="s">
        <v>491</v>
      </c>
      <c r="C60" s="29" t="s">
        <v>492</v>
      </c>
      <c r="D60" s="30" t="s">
        <v>110</v>
      </c>
      <c r="E60" s="30" t="s">
        <v>182</v>
      </c>
      <c r="F60" s="30" t="s">
        <v>183</v>
      </c>
      <c r="G60" s="43">
        <v>162104533</v>
      </c>
      <c r="H60" s="30" t="s">
        <v>113</v>
      </c>
      <c r="I60" s="34" t="s">
        <v>493</v>
      </c>
      <c r="J60" s="34" t="s">
        <v>185</v>
      </c>
      <c r="K60" s="34" t="s">
        <v>130</v>
      </c>
      <c r="L60" s="41" t="s">
        <v>494</v>
      </c>
      <c r="M60" s="34" t="s">
        <v>495</v>
      </c>
      <c r="N60" s="45">
        <v>44853</v>
      </c>
      <c r="O60" s="34" t="s">
        <v>456</v>
      </c>
      <c r="P60" s="34" t="s">
        <v>496</v>
      </c>
      <c r="Q60" s="34" t="s">
        <v>178</v>
      </c>
      <c r="R60" s="63">
        <v>45926</v>
      </c>
      <c r="S60" s="38" t="s">
        <v>105</v>
      </c>
      <c r="T60" s="36" t="s">
        <v>106</v>
      </c>
      <c r="U60" s="34" t="s">
        <v>191</v>
      </c>
      <c r="V60" s="34" t="s">
        <v>192</v>
      </c>
    </row>
    <row r="61" spans="1:22" ht="409.5" x14ac:dyDescent="0.35">
      <c r="A61" s="68">
        <v>53</v>
      </c>
      <c r="B61" s="29" t="s">
        <v>497</v>
      </c>
      <c r="C61" s="46" t="s">
        <v>498</v>
      </c>
      <c r="D61" s="30" t="s">
        <v>78</v>
      </c>
      <c r="E61" s="37" t="s">
        <v>499</v>
      </c>
      <c r="F61" s="37" t="s">
        <v>140</v>
      </c>
      <c r="G61" s="47">
        <v>1000000</v>
      </c>
      <c r="H61" s="37" t="s">
        <v>99</v>
      </c>
      <c r="I61" s="32" t="s">
        <v>500</v>
      </c>
      <c r="J61" s="32" t="s">
        <v>501</v>
      </c>
      <c r="K61" s="32" t="s">
        <v>130</v>
      </c>
      <c r="L61" s="48" t="s">
        <v>986</v>
      </c>
      <c r="M61" s="32" t="s">
        <v>987</v>
      </c>
      <c r="N61" s="49">
        <v>44854</v>
      </c>
      <c r="O61" s="32" t="s">
        <v>502</v>
      </c>
      <c r="P61" s="32" t="s">
        <v>503</v>
      </c>
      <c r="Q61" s="32" t="s">
        <v>504</v>
      </c>
      <c r="R61" s="58">
        <v>45926</v>
      </c>
      <c r="S61" s="32" t="s">
        <v>120</v>
      </c>
      <c r="T61" s="50" t="s">
        <v>106</v>
      </c>
      <c r="U61" s="32" t="s">
        <v>146</v>
      </c>
      <c r="V61" s="32" t="s">
        <v>441</v>
      </c>
    </row>
    <row r="62" spans="1:22" ht="297" x14ac:dyDescent="0.35">
      <c r="A62" s="68">
        <v>54</v>
      </c>
      <c r="B62" s="29" t="s">
        <v>505</v>
      </c>
      <c r="C62" s="29" t="s">
        <v>506</v>
      </c>
      <c r="D62" s="30" t="s">
        <v>110</v>
      </c>
      <c r="E62" s="30" t="s">
        <v>111</v>
      </c>
      <c r="F62" s="39" t="s">
        <v>112</v>
      </c>
      <c r="G62" s="31">
        <v>20000000</v>
      </c>
      <c r="H62" s="30" t="s">
        <v>113</v>
      </c>
      <c r="I62" s="34" t="s">
        <v>507</v>
      </c>
      <c r="J62" s="34" t="s">
        <v>115</v>
      </c>
      <c r="K62" s="34" t="s">
        <v>130</v>
      </c>
      <c r="L62" s="41" t="s">
        <v>508</v>
      </c>
      <c r="M62" s="34" t="s">
        <v>509</v>
      </c>
      <c r="N62" s="45">
        <v>44853</v>
      </c>
      <c r="O62" s="34" t="s">
        <v>510</v>
      </c>
      <c r="P62" s="34" t="s">
        <v>511</v>
      </c>
      <c r="Q62" s="34" t="s">
        <v>119</v>
      </c>
      <c r="R62" s="63">
        <v>45930</v>
      </c>
      <c r="S62" s="32" t="s">
        <v>120</v>
      </c>
      <c r="T62" s="36" t="s">
        <v>106</v>
      </c>
      <c r="U62" s="34" t="s">
        <v>121</v>
      </c>
      <c r="V62" s="34" t="s">
        <v>122</v>
      </c>
    </row>
    <row r="63" spans="1:22" ht="409.5" x14ac:dyDescent="0.35">
      <c r="A63" s="68">
        <v>55</v>
      </c>
      <c r="B63" s="29" t="s">
        <v>520</v>
      </c>
      <c r="C63" s="29" t="s">
        <v>464</v>
      </c>
      <c r="D63" s="30" t="s">
        <v>110</v>
      </c>
      <c r="E63" s="30" t="s">
        <v>111</v>
      </c>
      <c r="F63" s="39" t="s">
        <v>112</v>
      </c>
      <c r="G63" s="31">
        <v>1088612707</v>
      </c>
      <c r="H63" s="30" t="s">
        <v>113</v>
      </c>
      <c r="I63" s="34" t="s">
        <v>521</v>
      </c>
      <c r="J63" s="34" t="s">
        <v>115</v>
      </c>
      <c r="K63" s="34" t="s">
        <v>313</v>
      </c>
      <c r="L63" s="53" t="s">
        <v>988</v>
      </c>
      <c r="M63" s="34" t="s">
        <v>989</v>
      </c>
      <c r="N63" s="45">
        <v>44951</v>
      </c>
      <c r="O63" s="34" t="s">
        <v>481</v>
      </c>
      <c r="P63" s="34" t="s">
        <v>522</v>
      </c>
      <c r="Q63" s="34" t="s">
        <v>119</v>
      </c>
      <c r="R63" s="35">
        <v>45930</v>
      </c>
      <c r="S63" s="32" t="s">
        <v>120</v>
      </c>
      <c r="T63" s="51" t="s">
        <v>106</v>
      </c>
      <c r="U63" s="34" t="s">
        <v>121</v>
      </c>
      <c r="V63" s="34" t="s">
        <v>122</v>
      </c>
    </row>
    <row r="64" spans="1:22" ht="409.5" x14ac:dyDescent="0.35">
      <c r="A64" s="68">
        <v>56</v>
      </c>
      <c r="B64" s="29" t="s">
        <v>523</v>
      </c>
      <c r="C64" s="29" t="s">
        <v>524</v>
      </c>
      <c r="D64" s="30" t="s">
        <v>78</v>
      </c>
      <c r="E64" s="30" t="s">
        <v>111</v>
      </c>
      <c r="F64" s="39" t="s">
        <v>112</v>
      </c>
      <c r="G64" s="43">
        <v>828278940</v>
      </c>
      <c r="H64" s="30" t="s">
        <v>81</v>
      </c>
      <c r="I64" s="34" t="s">
        <v>525</v>
      </c>
      <c r="J64" s="34" t="s">
        <v>83</v>
      </c>
      <c r="K64" s="34" t="s">
        <v>130</v>
      </c>
      <c r="L64" s="41" t="s">
        <v>526</v>
      </c>
      <c r="M64" s="34" t="s">
        <v>527</v>
      </c>
      <c r="N64" s="45">
        <v>45033</v>
      </c>
      <c r="O64" s="34" t="s">
        <v>528</v>
      </c>
      <c r="P64" s="34" t="s">
        <v>529</v>
      </c>
      <c r="Q64" s="34" t="s">
        <v>530</v>
      </c>
      <c r="R64" s="63">
        <v>45926</v>
      </c>
      <c r="S64" s="32" t="s">
        <v>120</v>
      </c>
      <c r="T64" s="36" t="s">
        <v>106</v>
      </c>
      <c r="U64" s="34" t="s">
        <v>146</v>
      </c>
      <c r="V64" s="34" t="s">
        <v>531</v>
      </c>
    </row>
    <row r="65" spans="1:22" ht="409.5" x14ac:dyDescent="0.35">
      <c r="A65" s="68">
        <v>57</v>
      </c>
      <c r="B65" s="29" t="s">
        <v>532</v>
      </c>
      <c r="C65" s="29" t="s">
        <v>533</v>
      </c>
      <c r="D65" s="30" t="s">
        <v>110</v>
      </c>
      <c r="E65" s="30" t="s">
        <v>182</v>
      </c>
      <c r="F65" s="30" t="s">
        <v>183</v>
      </c>
      <c r="G65" s="31">
        <v>51339597</v>
      </c>
      <c r="H65" s="30" t="s">
        <v>113</v>
      </c>
      <c r="I65" s="34" t="s">
        <v>534</v>
      </c>
      <c r="J65" s="34" t="s">
        <v>185</v>
      </c>
      <c r="K65" s="34" t="s">
        <v>130</v>
      </c>
      <c r="L65" s="48" t="s">
        <v>186</v>
      </c>
      <c r="M65" s="34" t="s">
        <v>535</v>
      </c>
      <c r="N65" s="45">
        <v>45128</v>
      </c>
      <c r="O65" s="34" t="s">
        <v>536</v>
      </c>
      <c r="P65" s="34" t="s">
        <v>537</v>
      </c>
      <c r="Q65" s="34" t="s">
        <v>538</v>
      </c>
      <c r="R65" s="63">
        <v>45926</v>
      </c>
      <c r="S65" s="38" t="s">
        <v>105</v>
      </c>
      <c r="T65" s="36" t="s">
        <v>106</v>
      </c>
      <c r="U65" s="34" t="s">
        <v>191</v>
      </c>
      <c r="V65" s="34" t="s">
        <v>192</v>
      </c>
    </row>
    <row r="66" spans="1:22" ht="409.5" x14ac:dyDescent="0.35">
      <c r="A66" s="68">
        <v>58</v>
      </c>
      <c r="B66" s="29" t="s">
        <v>539</v>
      </c>
      <c r="C66" s="29" t="s">
        <v>540</v>
      </c>
      <c r="D66" s="30" t="s">
        <v>110</v>
      </c>
      <c r="E66" s="30" t="s">
        <v>182</v>
      </c>
      <c r="F66" s="30" t="s">
        <v>183</v>
      </c>
      <c r="G66" s="31">
        <v>113111070</v>
      </c>
      <c r="H66" s="30" t="s">
        <v>113</v>
      </c>
      <c r="I66" s="34" t="s">
        <v>541</v>
      </c>
      <c r="J66" s="34" t="s">
        <v>185</v>
      </c>
      <c r="K66" s="34" t="s">
        <v>130</v>
      </c>
      <c r="L66" s="41" t="s">
        <v>542</v>
      </c>
      <c r="M66" s="34" t="s">
        <v>543</v>
      </c>
      <c r="N66" s="45">
        <v>45128</v>
      </c>
      <c r="O66" s="34" t="s">
        <v>536</v>
      </c>
      <c r="P66" s="34" t="s">
        <v>537</v>
      </c>
      <c r="Q66" s="34" t="s">
        <v>544</v>
      </c>
      <c r="R66" s="63">
        <v>45926</v>
      </c>
      <c r="S66" s="38" t="s">
        <v>105</v>
      </c>
      <c r="T66" s="36" t="s">
        <v>106</v>
      </c>
      <c r="U66" s="34" t="s">
        <v>191</v>
      </c>
      <c r="V66" s="34" t="s">
        <v>192</v>
      </c>
    </row>
    <row r="67" spans="1:22" ht="409.5" x14ac:dyDescent="0.35">
      <c r="A67" s="68">
        <v>59</v>
      </c>
      <c r="B67" s="29" t="s">
        <v>545</v>
      </c>
      <c r="C67" s="29" t="s">
        <v>546</v>
      </c>
      <c r="D67" s="30" t="s">
        <v>110</v>
      </c>
      <c r="E67" s="30" t="s">
        <v>182</v>
      </c>
      <c r="F67" s="30" t="s">
        <v>183</v>
      </c>
      <c r="G67" s="31">
        <v>75605232</v>
      </c>
      <c r="H67" s="30" t="s">
        <v>113</v>
      </c>
      <c r="I67" s="34" t="s">
        <v>547</v>
      </c>
      <c r="J67" s="34" t="s">
        <v>185</v>
      </c>
      <c r="K67" s="34" t="s">
        <v>130</v>
      </c>
      <c r="L67" s="41" t="s">
        <v>542</v>
      </c>
      <c r="M67" s="34" t="s">
        <v>548</v>
      </c>
      <c r="N67" s="45">
        <v>45128</v>
      </c>
      <c r="O67" s="34" t="s">
        <v>536</v>
      </c>
      <c r="P67" s="34" t="s">
        <v>537</v>
      </c>
      <c r="Q67" s="34" t="s">
        <v>549</v>
      </c>
      <c r="R67" s="63">
        <v>45926</v>
      </c>
      <c r="S67" s="38" t="s">
        <v>105</v>
      </c>
      <c r="T67" s="36" t="s">
        <v>106</v>
      </c>
      <c r="U67" s="34" t="s">
        <v>191</v>
      </c>
      <c r="V67" s="34" t="s">
        <v>192</v>
      </c>
    </row>
    <row r="68" spans="1:22" ht="202.5" x14ac:dyDescent="0.35">
      <c r="A68" s="68">
        <v>60</v>
      </c>
      <c r="B68" s="29" t="s">
        <v>550</v>
      </c>
      <c r="C68" s="29" t="s">
        <v>551</v>
      </c>
      <c r="D68" s="30" t="s">
        <v>110</v>
      </c>
      <c r="E68" s="30" t="s">
        <v>111</v>
      </c>
      <c r="F68" s="39" t="s">
        <v>112</v>
      </c>
      <c r="G68" s="31">
        <v>20000000</v>
      </c>
      <c r="H68" s="30" t="s">
        <v>113</v>
      </c>
      <c r="I68" s="34" t="s">
        <v>552</v>
      </c>
      <c r="J68" s="34" t="s">
        <v>115</v>
      </c>
      <c r="K68" s="34" t="s">
        <v>130</v>
      </c>
      <c r="L68" s="41" t="s">
        <v>553</v>
      </c>
      <c r="M68" s="34" t="s">
        <v>554</v>
      </c>
      <c r="N68" s="45">
        <v>45187</v>
      </c>
      <c r="O68" s="34" t="s">
        <v>481</v>
      </c>
      <c r="P68" s="34" t="s">
        <v>555</v>
      </c>
      <c r="Q68" s="34" t="s">
        <v>119</v>
      </c>
      <c r="R68" s="63">
        <v>45930</v>
      </c>
      <c r="S68" s="32" t="s">
        <v>120</v>
      </c>
      <c r="T68" s="36" t="s">
        <v>106</v>
      </c>
      <c r="U68" s="34" t="s">
        <v>121</v>
      </c>
      <c r="V68" s="34" t="s">
        <v>122</v>
      </c>
    </row>
    <row r="69" spans="1:22" ht="202.5" x14ac:dyDescent="0.35">
      <c r="A69" s="68">
        <v>61</v>
      </c>
      <c r="B69" s="29" t="s">
        <v>556</v>
      </c>
      <c r="C69" s="29" t="s">
        <v>557</v>
      </c>
      <c r="D69" s="30" t="s">
        <v>110</v>
      </c>
      <c r="E69" s="30" t="s">
        <v>111</v>
      </c>
      <c r="F69" s="39" t="s">
        <v>112</v>
      </c>
      <c r="G69" s="31">
        <v>20000000</v>
      </c>
      <c r="H69" s="30" t="s">
        <v>113</v>
      </c>
      <c r="I69" s="34" t="s">
        <v>558</v>
      </c>
      <c r="J69" s="34" t="s">
        <v>115</v>
      </c>
      <c r="K69" s="34" t="s">
        <v>130</v>
      </c>
      <c r="L69" s="41" t="s">
        <v>559</v>
      </c>
      <c r="M69" s="34" t="s">
        <v>560</v>
      </c>
      <c r="N69" s="45">
        <v>45187</v>
      </c>
      <c r="O69" s="34" t="s">
        <v>481</v>
      </c>
      <c r="P69" s="34" t="s">
        <v>561</v>
      </c>
      <c r="Q69" s="34" t="s">
        <v>119</v>
      </c>
      <c r="R69" s="63">
        <v>45930</v>
      </c>
      <c r="S69" s="32" t="s">
        <v>120</v>
      </c>
      <c r="T69" s="36" t="s">
        <v>106</v>
      </c>
      <c r="U69" s="34" t="s">
        <v>121</v>
      </c>
      <c r="V69" s="34" t="s">
        <v>122</v>
      </c>
    </row>
    <row r="70" spans="1:22" ht="409.5" x14ac:dyDescent="0.35">
      <c r="A70" s="68">
        <v>62</v>
      </c>
      <c r="B70" s="29" t="s">
        <v>562</v>
      </c>
      <c r="C70" s="56">
        <v>45198</v>
      </c>
      <c r="D70" s="30" t="s">
        <v>78</v>
      </c>
      <c r="E70" s="30" t="s">
        <v>126</v>
      </c>
      <c r="F70" s="39" t="s">
        <v>112</v>
      </c>
      <c r="G70" s="43">
        <v>141540000</v>
      </c>
      <c r="H70" s="30" t="s">
        <v>337</v>
      </c>
      <c r="I70" s="34" t="s">
        <v>563</v>
      </c>
      <c r="J70" s="34" t="s">
        <v>128</v>
      </c>
      <c r="K70" s="34" t="s">
        <v>142</v>
      </c>
      <c r="L70" s="41" t="s">
        <v>939</v>
      </c>
      <c r="M70" s="34" t="s">
        <v>564</v>
      </c>
      <c r="N70" s="45">
        <v>45198</v>
      </c>
      <c r="O70" s="34" t="s">
        <v>565</v>
      </c>
      <c r="P70" s="34" t="s">
        <v>566</v>
      </c>
      <c r="Q70" s="34" t="s">
        <v>567</v>
      </c>
      <c r="R70" s="63">
        <v>45881</v>
      </c>
      <c r="S70" s="32" t="s">
        <v>120</v>
      </c>
      <c r="T70" s="36" t="s">
        <v>106</v>
      </c>
      <c r="U70" s="34" t="s">
        <v>107</v>
      </c>
      <c r="V70" s="34" t="s">
        <v>568</v>
      </c>
    </row>
    <row r="71" spans="1:22" ht="202.5" x14ac:dyDescent="0.35">
      <c r="A71" s="68">
        <v>63</v>
      </c>
      <c r="B71" s="29" t="s">
        <v>569</v>
      </c>
      <c r="C71" s="57">
        <v>45036</v>
      </c>
      <c r="D71" s="30" t="s">
        <v>78</v>
      </c>
      <c r="E71" s="37" t="s">
        <v>160</v>
      </c>
      <c r="F71" s="37" t="s">
        <v>570</v>
      </c>
      <c r="G71" s="31">
        <v>23200000</v>
      </c>
      <c r="H71" s="37" t="s">
        <v>337</v>
      </c>
      <c r="I71" s="32" t="s">
        <v>571</v>
      </c>
      <c r="J71" s="32" t="s">
        <v>572</v>
      </c>
      <c r="K71" s="32" t="s">
        <v>130</v>
      </c>
      <c r="L71" s="48" t="s">
        <v>573</v>
      </c>
      <c r="M71" s="32" t="s">
        <v>574</v>
      </c>
      <c r="N71" s="49">
        <v>45036</v>
      </c>
      <c r="O71" s="32" t="s">
        <v>575</v>
      </c>
      <c r="P71" s="32" t="s">
        <v>576</v>
      </c>
      <c r="Q71" s="32" t="s">
        <v>577</v>
      </c>
      <c r="R71" s="74">
        <v>45881</v>
      </c>
      <c r="S71" s="32" t="s">
        <v>120</v>
      </c>
      <c r="T71" s="50" t="s">
        <v>106</v>
      </c>
      <c r="U71" s="32" t="s">
        <v>107</v>
      </c>
      <c r="V71" s="32" t="s">
        <v>568</v>
      </c>
    </row>
    <row r="72" spans="1:22" ht="409.5" x14ac:dyDescent="0.35">
      <c r="A72" s="68">
        <v>64</v>
      </c>
      <c r="B72" s="30" t="s">
        <v>586</v>
      </c>
      <c r="C72" s="58">
        <v>43259</v>
      </c>
      <c r="D72" s="37" t="s">
        <v>110</v>
      </c>
      <c r="E72" s="32" t="s">
        <v>182</v>
      </c>
      <c r="F72" s="32" t="s">
        <v>183</v>
      </c>
      <c r="G72" s="47">
        <v>39494116</v>
      </c>
      <c r="H72" s="37" t="s">
        <v>113</v>
      </c>
      <c r="I72" s="37" t="s">
        <v>587</v>
      </c>
      <c r="J72" s="32" t="s">
        <v>185</v>
      </c>
      <c r="K72" s="32" t="s">
        <v>313</v>
      </c>
      <c r="L72" s="48" t="s">
        <v>588</v>
      </c>
      <c r="M72" s="32" t="s">
        <v>589</v>
      </c>
      <c r="N72" s="59">
        <v>45261</v>
      </c>
      <c r="O72" s="32" t="s">
        <v>590</v>
      </c>
      <c r="P72" s="32" t="s">
        <v>591</v>
      </c>
      <c r="Q72" s="32" t="s">
        <v>190</v>
      </c>
      <c r="R72" s="74">
        <v>45926</v>
      </c>
      <c r="S72" s="52" t="s">
        <v>105</v>
      </c>
      <c r="T72" s="50" t="s">
        <v>106</v>
      </c>
      <c r="U72" s="32" t="s">
        <v>191</v>
      </c>
      <c r="V72" s="32" t="s">
        <v>192</v>
      </c>
    </row>
    <row r="73" spans="1:22" ht="189" x14ac:dyDescent="0.35">
      <c r="A73" s="68">
        <v>65</v>
      </c>
      <c r="B73" s="30" t="s">
        <v>592</v>
      </c>
      <c r="C73" s="35">
        <v>43214</v>
      </c>
      <c r="D73" s="30" t="s">
        <v>110</v>
      </c>
      <c r="E73" s="34" t="s">
        <v>182</v>
      </c>
      <c r="F73" s="34" t="s">
        <v>183</v>
      </c>
      <c r="G73" s="31">
        <v>36042837</v>
      </c>
      <c r="H73" s="30" t="s">
        <v>113</v>
      </c>
      <c r="I73" s="30" t="s">
        <v>593</v>
      </c>
      <c r="J73" s="34" t="s">
        <v>185</v>
      </c>
      <c r="K73" s="34" t="s">
        <v>313</v>
      </c>
      <c r="L73" s="41" t="s">
        <v>594</v>
      </c>
      <c r="M73" s="34" t="s">
        <v>595</v>
      </c>
      <c r="N73" s="35">
        <v>45247</v>
      </c>
      <c r="O73" s="34" t="s">
        <v>188</v>
      </c>
      <c r="P73" s="34" t="s">
        <v>596</v>
      </c>
      <c r="Q73" s="34" t="s">
        <v>190</v>
      </c>
      <c r="R73" s="35">
        <v>45926</v>
      </c>
      <c r="S73" s="34" t="s">
        <v>105</v>
      </c>
      <c r="T73" s="51" t="s">
        <v>106</v>
      </c>
      <c r="U73" s="34" t="s">
        <v>191</v>
      </c>
      <c r="V73" s="34" t="s">
        <v>192</v>
      </c>
    </row>
    <row r="74" spans="1:22" ht="409.5" x14ac:dyDescent="0.35">
      <c r="A74" s="68">
        <v>66</v>
      </c>
      <c r="B74" s="39" t="s">
        <v>597</v>
      </c>
      <c r="C74" s="35">
        <v>44299</v>
      </c>
      <c r="D74" s="30" t="s">
        <v>110</v>
      </c>
      <c r="E74" s="34" t="s">
        <v>111</v>
      </c>
      <c r="F74" s="39" t="s">
        <v>112</v>
      </c>
      <c r="G74" s="60">
        <v>18170520</v>
      </c>
      <c r="H74" s="30" t="s">
        <v>113</v>
      </c>
      <c r="I74" s="34" t="s">
        <v>598</v>
      </c>
      <c r="J74" s="34" t="s">
        <v>599</v>
      </c>
      <c r="K74" s="34" t="s">
        <v>130</v>
      </c>
      <c r="L74" s="53" t="s">
        <v>957</v>
      </c>
      <c r="M74" s="35" t="s">
        <v>600</v>
      </c>
      <c r="N74" s="33">
        <v>44315</v>
      </c>
      <c r="O74" s="34" t="s">
        <v>601</v>
      </c>
      <c r="P74" s="34" t="s">
        <v>602</v>
      </c>
      <c r="Q74" s="34" t="s">
        <v>178</v>
      </c>
      <c r="R74" s="63">
        <v>45817</v>
      </c>
      <c r="S74" s="32" t="s">
        <v>120</v>
      </c>
      <c r="T74" s="36" t="s">
        <v>106</v>
      </c>
      <c r="U74" s="34" t="s">
        <v>156</v>
      </c>
      <c r="V74" s="34" t="s">
        <v>603</v>
      </c>
    </row>
    <row r="75" spans="1:22" ht="135" x14ac:dyDescent="0.35">
      <c r="A75" s="68">
        <v>67</v>
      </c>
      <c r="B75" s="30" t="s">
        <v>622</v>
      </c>
      <c r="C75" s="35">
        <v>43383</v>
      </c>
      <c r="D75" s="34" t="s">
        <v>110</v>
      </c>
      <c r="E75" s="34" t="s">
        <v>182</v>
      </c>
      <c r="F75" s="34" t="s">
        <v>183</v>
      </c>
      <c r="G75" s="31">
        <v>115508144</v>
      </c>
      <c r="H75" s="34" t="s">
        <v>113</v>
      </c>
      <c r="I75" s="34" t="s">
        <v>623</v>
      </c>
      <c r="J75" s="34" t="s">
        <v>624</v>
      </c>
      <c r="K75" s="34" t="s">
        <v>130</v>
      </c>
      <c r="L75" s="41" t="s">
        <v>625</v>
      </c>
      <c r="M75" s="34" t="s">
        <v>626</v>
      </c>
      <c r="N75" s="35">
        <v>45477</v>
      </c>
      <c r="O75" s="34" t="s">
        <v>627</v>
      </c>
      <c r="P75" s="34" t="s">
        <v>252</v>
      </c>
      <c r="Q75" s="34" t="s">
        <v>628</v>
      </c>
      <c r="R75" s="63">
        <v>45926</v>
      </c>
      <c r="S75" s="38" t="s">
        <v>105</v>
      </c>
      <c r="T75" s="36" t="s">
        <v>134</v>
      </c>
      <c r="U75" s="34" t="s">
        <v>191</v>
      </c>
      <c r="V75" s="34" t="s">
        <v>192</v>
      </c>
    </row>
    <row r="76" spans="1:22" ht="135" x14ac:dyDescent="0.35">
      <c r="A76" s="68">
        <v>68</v>
      </c>
      <c r="B76" s="30" t="s">
        <v>629</v>
      </c>
      <c r="C76" s="35">
        <v>43208</v>
      </c>
      <c r="D76" s="34" t="s">
        <v>110</v>
      </c>
      <c r="E76" s="34" t="s">
        <v>182</v>
      </c>
      <c r="F76" s="34" t="s">
        <v>183</v>
      </c>
      <c r="G76" s="31">
        <v>32921233</v>
      </c>
      <c r="H76" s="34" t="s">
        <v>113</v>
      </c>
      <c r="I76" s="34" t="s">
        <v>630</v>
      </c>
      <c r="J76" s="34" t="s">
        <v>624</v>
      </c>
      <c r="K76" s="34" t="s">
        <v>130</v>
      </c>
      <c r="L76" s="48" t="s">
        <v>186</v>
      </c>
      <c r="M76" s="34" t="s">
        <v>631</v>
      </c>
      <c r="N76" s="35">
        <v>45477</v>
      </c>
      <c r="O76" s="34" t="s">
        <v>632</v>
      </c>
      <c r="P76" s="34" t="s">
        <v>252</v>
      </c>
      <c r="Q76" s="34" t="s">
        <v>628</v>
      </c>
      <c r="R76" s="63">
        <v>45926</v>
      </c>
      <c r="S76" s="38" t="s">
        <v>105</v>
      </c>
      <c r="T76" s="36" t="s">
        <v>134</v>
      </c>
      <c r="U76" s="34" t="s">
        <v>191</v>
      </c>
      <c r="V76" s="34" t="s">
        <v>192</v>
      </c>
    </row>
    <row r="77" spans="1:22" ht="135" x14ac:dyDescent="0.35">
      <c r="A77" s="68">
        <v>69</v>
      </c>
      <c r="B77" s="30" t="s">
        <v>633</v>
      </c>
      <c r="C77" s="35">
        <v>43245</v>
      </c>
      <c r="D77" s="34" t="s">
        <v>110</v>
      </c>
      <c r="E77" s="34" t="s">
        <v>182</v>
      </c>
      <c r="F77" s="34" t="s">
        <v>183</v>
      </c>
      <c r="G77" s="43">
        <v>41562736</v>
      </c>
      <c r="H77" s="34" t="s">
        <v>113</v>
      </c>
      <c r="I77" s="34" t="s">
        <v>634</v>
      </c>
      <c r="J77" s="34" t="s">
        <v>624</v>
      </c>
      <c r="K77" s="34" t="s">
        <v>130</v>
      </c>
      <c r="L77" s="41" t="s">
        <v>542</v>
      </c>
      <c r="M77" s="34" t="s">
        <v>635</v>
      </c>
      <c r="N77" s="35">
        <v>45481</v>
      </c>
      <c r="O77" s="34" t="s">
        <v>636</v>
      </c>
      <c r="P77" s="34" t="s">
        <v>637</v>
      </c>
      <c r="Q77" s="34" t="s">
        <v>628</v>
      </c>
      <c r="R77" s="63">
        <v>45926</v>
      </c>
      <c r="S77" s="38" t="s">
        <v>105</v>
      </c>
      <c r="T77" s="36" t="s">
        <v>134</v>
      </c>
      <c r="U77" s="34" t="s">
        <v>191</v>
      </c>
      <c r="V77" s="34" t="s">
        <v>192</v>
      </c>
    </row>
    <row r="78" spans="1:22" ht="135" x14ac:dyDescent="0.35">
      <c r="A78" s="68">
        <v>70</v>
      </c>
      <c r="B78" s="30" t="s">
        <v>638</v>
      </c>
      <c r="C78" s="35">
        <v>43298</v>
      </c>
      <c r="D78" s="34" t="s">
        <v>110</v>
      </c>
      <c r="E78" s="34" t="s">
        <v>182</v>
      </c>
      <c r="F78" s="34" t="s">
        <v>183</v>
      </c>
      <c r="G78" s="43">
        <v>40808349</v>
      </c>
      <c r="H78" s="34" t="s">
        <v>113</v>
      </c>
      <c r="I78" s="34" t="s">
        <v>639</v>
      </c>
      <c r="J78" s="34" t="s">
        <v>624</v>
      </c>
      <c r="K78" s="34" t="s">
        <v>130</v>
      </c>
      <c r="L78" s="41" t="s">
        <v>542</v>
      </c>
      <c r="M78" s="34" t="s">
        <v>640</v>
      </c>
      <c r="N78" s="35">
        <v>45481</v>
      </c>
      <c r="O78" s="34" t="s">
        <v>641</v>
      </c>
      <c r="P78" s="34" t="s">
        <v>637</v>
      </c>
      <c r="Q78" s="34" t="s">
        <v>628</v>
      </c>
      <c r="R78" s="63">
        <v>45926</v>
      </c>
      <c r="S78" s="38" t="s">
        <v>105</v>
      </c>
      <c r="T78" s="36" t="s">
        <v>134</v>
      </c>
      <c r="U78" s="34" t="s">
        <v>191</v>
      </c>
      <c r="V78" s="34" t="s">
        <v>192</v>
      </c>
    </row>
    <row r="79" spans="1:22" ht="409.5" x14ac:dyDescent="0.35">
      <c r="A79" s="68">
        <v>71</v>
      </c>
      <c r="B79" s="30" t="s">
        <v>642</v>
      </c>
      <c r="C79" s="30" t="s">
        <v>643</v>
      </c>
      <c r="D79" s="30" t="s">
        <v>78</v>
      </c>
      <c r="E79" s="30" t="s">
        <v>111</v>
      </c>
      <c r="F79" s="39" t="s">
        <v>112</v>
      </c>
      <c r="G79" s="43">
        <v>1051201552</v>
      </c>
      <c r="H79" s="30" t="s">
        <v>81</v>
      </c>
      <c r="I79" s="30" t="s">
        <v>644</v>
      </c>
      <c r="J79" s="30" t="s">
        <v>645</v>
      </c>
      <c r="K79" s="30" t="s">
        <v>646</v>
      </c>
      <c r="L79" s="44" t="s">
        <v>647</v>
      </c>
      <c r="M79" s="30" t="s">
        <v>648</v>
      </c>
      <c r="N79" s="30" t="s">
        <v>649</v>
      </c>
      <c r="O79" s="30" t="s">
        <v>650</v>
      </c>
      <c r="P79" s="30" t="s">
        <v>651</v>
      </c>
      <c r="Q79" s="30" t="s">
        <v>652</v>
      </c>
      <c r="R79" s="71">
        <v>45906</v>
      </c>
      <c r="S79" s="32" t="s">
        <v>120</v>
      </c>
      <c r="T79" s="36" t="s">
        <v>134</v>
      </c>
      <c r="U79" s="34" t="s">
        <v>156</v>
      </c>
      <c r="V79" s="30" t="s">
        <v>653</v>
      </c>
    </row>
    <row r="80" spans="1:22" ht="409.5" x14ac:dyDescent="0.35">
      <c r="A80" s="68">
        <v>72</v>
      </c>
      <c r="B80" s="30" t="s">
        <v>654</v>
      </c>
      <c r="C80" s="35">
        <v>43304</v>
      </c>
      <c r="D80" s="34" t="s">
        <v>110</v>
      </c>
      <c r="E80" s="34" t="s">
        <v>182</v>
      </c>
      <c r="F80" s="34" t="s">
        <v>183</v>
      </c>
      <c r="G80" s="43">
        <v>101439435</v>
      </c>
      <c r="H80" s="34" t="s">
        <v>113</v>
      </c>
      <c r="I80" s="34" t="s">
        <v>655</v>
      </c>
      <c r="J80" s="34" t="s">
        <v>656</v>
      </c>
      <c r="K80" s="34" t="s">
        <v>646</v>
      </c>
      <c r="L80" s="41" t="s">
        <v>990</v>
      </c>
      <c r="M80" s="34" t="s">
        <v>991</v>
      </c>
      <c r="N80" s="35">
        <v>45467</v>
      </c>
      <c r="O80" s="34" t="s">
        <v>657</v>
      </c>
      <c r="P80" s="34" t="s">
        <v>658</v>
      </c>
      <c r="Q80" s="34" t="s">
        <v>628</v>
      </c>
      <c r="R80" s="63">
        <v>45926</v>
      </c>
      <c r="S80" s="38" t="s">
        <v>105</v>
      </c>
      <c r="T80" s="36" t="s">
        <v>134</v>
      </c>
      <c r="U80" s="34" t="s">
        <v>191</v>
      </c>
      <c r="V80" s="34" t="s">
        <v>192</v>
      </c>
    </row>
    <row r="81" spans="1:22" ht="364.5" x14ac:dyDescent="0.35">
      <c r="A81" s="68">
        <v>73</v>
      </c>
      <c r="B81" s="30" t="s">
        <v>659</v>
      </c>
      <c r="C81" s="35">
        <v>45449</v>
      </c>
      <c r="D81" s="34" t="s">
        <v>110</v>
      </c>
      <c r="E81" s="34" t="s">
        <v>111</v>
      </c>
      <c r="F81" s="39" t="s">
        <v>112</v>
      </c>
      <c r="G81" s="31">
        <v>1632919060</v>
      </c>
      <c r="H81" s="34" t="s">
        <v>113</v>
      </c>
      <c r="I81" s="34" t="s">
        <v>660</v>
      </c>
      <c r="J81" s="34" t="s">
        <v>661</v>
      </c>
      <c r="K81" s="34" t="s">
        <v>84</v>
      </c>
      <c r="L81" s="41" t="s">
        <v>662</v>
      </c>
      <c r="M81" s="34" t="s">
        <v>663</v>
      </c>
      <c r="N81" s="35">
        <v>45449</v>
      </c>
      <c r="O81" s="34" t="s">
        <v>664</v>
      </c>
      <c r="P81" s="34" t="s">
        <v>665</v>
      </c>
      <c r="Q81" s="34" t="s">
        <v>666</v>
      </c>
      <c r="R81" s="63">
        <v>45930</v>
      </c>
      <c r="S81" s="38" t="s">
        <v>105</v>
      </c>
      <c r="T81" s="36" t="s">
        <v>134</v>
      </c>
      <c r="U81" s="34" t="s">
        <v>613</v>
      </c>
      <c r="V81" s="34" t="s">
        <v>667</v>
      </c>
    </row>
    <row r="82" spans="1:22" ht="409.5" x14ac:dyDescent="0.35">
      <c r="A82" s="68">
        <v>74</v>
      </c>
      <c r="B82" s="30" t="s">
        <v>668</v>
      </c>
      <c r="C82" s="35" t="s">
        <v>669</v>
      </c>
      <c r="D82" s="30" t="s">
        <v>78</v>
      </c>
      <c r="E82" s="34" t="s">
        <v>111</v>
      </c>
      <c r="F82" s="39" t="s">
        <v>112</v>
      </c>
      <c r="G82" s="43">
        <v>24578484</v>
      </c>
      <c r="H82" s="34" t="s">
        <v>337</v>
      </c>
      <c r="I82" s="34" t="s">
        <v>670</v>
      </c>
      <c r="J82" s="34" t="s">
        <v>671</v>
      </c>
      <c r="K82" s="34" t="s">
        <v>391</v>
      </c>
      <c r="L82" s="41" t="s">
        <v>992</v>
      </c>
      <c r="M82" s="34" t="s">
        <v>993</v>
      </c>
      <c r="N82" s="35">
        <v>45149</v>
      </c>
      <c r="O82" s="34" t="s">
        <v>672</v>
      </c>
      <c r="P82" s="34" t="s">
        <v>673</v>
      </c>
      <c r="Q82" s="34" t="s">
        <v>674</v>
      </c>
      <c r="R82" s="35">
        <v>45817</v>
      </c>
      <c r="S82" s="32" t="s">
        <v>120</v>
      </c>
      <c r="T82" s="36" t="s">
        <v>134</v>
      </c>
      <c r="U82" s="34" t="s">
        <v>156</v>
      </c>
      <c r="V82" s="34" t="s">
        <v>134</v>
      </c>
    </row>
    <row r="83" spans="1:22" ht="283.5" x14ac:dyDescent="0.35">
      <c r="A83" s="68">
        <v>75</v>
      </c>
      <c r="B83" s="37" t="s">
        <v>675</v>
      </c>
      <c r="C83" s="58">
        <v>45084</v>
      </c>
      <c r="D83" s="37" t="s">
        <v>125</v>
      </c>
      <c r="E83" s="32" t="s">
        <v>111</v>
      </c>
      <c r="F83" s="39" t="s">
        <v>112</v>
      </c>
      <c r="G83" s="47">
        <v>134460325</v>
      </c>
      <c r="H83" s="30" t="s">
        <v>127</v>
      </c>
      <c r="I83" s="32" t="s">
        <v>676</v>
      </c>
      <c r="J83" s="32" t="s">
        <v>677</v>
      </c>
      <c r="K83" s="32" t="s">
        <v>678</v>
      </c>
      <c r="L83" s="48" t="s">
        <v>994</v>
      </c>
      <c r="M83" s="32" t="s">
        <v>995</v>
      </c>
      <c r="N83" s="58">
        <v>45449</v>
      </c>
      <c r="O83" s="32" t="s">
        <v>679</v>
      </c>
      <c r="P83" s="32" t="s">
        <v>680</v>
      </c>
      <c r="Q83" s="32" t="s">
        <v>679</v>
      </c>
      <c r="R83" s="58">
        <v>45930</v>
      </c>
      <c r="S83" s="32" t="s">
        <v>120</v>
      </c>
      <c r="T83" s="50" t="s">
        <v>134</v>
      </c>
      <c r="U83" s="32" t="s">
        <v>613</v>
      </c>
      <c r="V83" s="32" t="s">
        <v>681</v>
      </c>
    </row>
    <row r="84" spans="1:22" ht="243" x14ac:dyDescent="0.35">
      <c r="A84" s="68">
        <v>76</v>
      </c>
      <c r="B84" s="30" t="s">
        <v>682</v>
      </c>
      <c r="C84" s="58">
        <v>45602</v>
      </c>
      <c r="D84" s="30" t="s">
        <v>78</v>
      </c>
      <c r="E84" s="32" t="s">
        <v>683</v>
      </c>
      <c r="F84" s="37" t="s">
        <v>140</v>
      </c>
      <c r="G84" s="47">
        <v>925000000</v>
      </c>
      <c r="H84" s="30" t="s">
        <v>348</v>
      </c>
      <c r="I84" s="32" t="s">
        <v>684</v>
      </c>
      <c r="J84" s="32" t="s">
        <v>685</v>
      </c>
      <c r="K84" s="32" t="s">
        <v>686</v>
      </c>
      <c r="L84" s="48" t="s">
        <v>687</v>
      </c>
      <c r="M84" s="32" t="s">
        <v>688</v>
      </c>
      <c r="N84" s="58">
        <v>45608</v>
      </c>
      <c r="O84" s="32" t="s">
        <v>689</v>
      </c>
      <c r="P84" s="32" t="s">
        <v>690</v>
      </c>
      <c r="Q84" s="32" t="s">
        <v>689</v>
      </c>
      <c r="R84" s="58">
        <v>45817</v>
      </c>
      <c r="S84" s="32" t="s">
        <v>120</v>
      </c>
      <c r="T84" s="50" t="s">
        <v>691</v>
      </c>
      <c r="U84" s="34" t="s">
        <v>156</v>
      </c>
      <c r="V84" s="32" t="s">
        <v>691</v>
      </c>
    </row>
    <row r="85" spans="1:22" ht="162" x14ac:dyDescent="0.35">
      <c r="A85" s="68">
        <v>77</v>
      </c>
      <c r="B85" s="30" t="s">
        <v>692</v>
      </c>
      <c r="C85" s="58">
        <v>45580</v>
      </c>
      <c r="D85" s="32" t="s">
        <v>125</v>
      </c>
      <c r="E85" s="32" t="s">
        <v>111</v>
      </c>
      <c r="F85" s="39" t="s">
        <v>112</v>
      </c>
      <c r="G85" s="47">
        <v>779870106</v>
      </c>
      <c r="H85" s="32" t="s">
        <v>693</v>
      </c>
      <c r="I85" s="32" t="s">
        <v>694</v>
      </c>
      <c r="J85" s="32" t="s">
        <v>695</v>
      </c>
      <c r="K85" s="32" t="s">
        <v>686</v>
      </c>
      <c r="L85" s="61" t="s">
        <v>996</v>
      </c>
      <c r="M85" s="52" t="s">
        <v>997</v>
      </c>
      <c r="N85" s="58">
        <v>45623</v>
      </c>
      <c r="O85" s="32" t="s">
        <v>696</v>
      </c>
      <c r="P85" s="32" t="s">
        <v>697</v>
      </c>
      <c r="Q85" s="32" t="s">
        <v>698</v>
      </c>
      <c r="R85" s="58">
        <v>45817</v>
      </c>
      <c r="S85" s="32" t="s">
        <v>120</v>
      </c>
      <c r="T85" s="50">
        <v>0</v>
      </c>
      <c r="U85" s="34" t="s">
        <v>156</v>
      </c>
      <c r="V85" s="32" t="s">
        <v>699</v>
      </c>
    </row>
    <row r="86" spans="1:22" ht="108" x14ac:dyDescent="0.35">
      <c r="A86" s="68">
        <v>78</v>
      </c>
      <c r="B86" s="37" t="s">
        <v>718</v>
      </c>
      <c r="C86" s="58">
        <v>43119</v>
      </c>
      <c r="D86" s="32" t="s">
        <v>110</v>
      </c>
      <c r="E86" s="32" t="s">
        <v>182</v>
      </c>
      <c r="F86" s="32" t="s">
        <v>183</v>
      </c>
      <c r="G86" s="47">
        <v>137170954</v>
      </c>
      <c r="H86" s="32" t="s">
        <v>110</v>
      </c>
      <c r="I86" s="32" t="s">
        <v>719</v>
      </c>
      <c r="J86" s="38" t="s">
        <v>720</v>
      </c>
      <c r="K86" s="32" t="s">
        <v>678</v>
      </c>
      <c r="L86" s="48" t="s">
        <v>721</v>
      </c>
      <c r="M86" s="32" t="s">
        <v>722</v>
      </c>
      <c r="N86" s="58">
        <v>45631</v>
      </c>
      <c r="O86" s="32" t="s">
        <v>657</v>
      </c>
      <c r="P86" s="32" t="s">
        <v>723</v>
      </c>
      <c r="Q86" s="32" t="s">
        <v>628</v>
      </c>
      <c r="R86" s="74">
        <v>45926</v>
      </c>
      <c r="S86" s="52" t="s">
        <v>105</v>
      </c>
      <c r="T86" s="50" t="s">
        <v>134</v>
      </c>
      <c r="U86" s="32" t="s">
        <v>191</v>
      </c>
      <c r="V86" s="32" t="s">
        <v>192</v>
      </c>
    </row>
    <row r="87" spans="1:22" ht="283.5" x14ac:dyDescent="0.35">
      <c r="A87" s="68">
        <v>79</v>
      </c>
      <c r="B87" s="32" t="s">
        <v>940</v>
      </c>
      <c r="C87" s="58">
        <v>42901</v>
      </c>
      <c r="D87" s="37" t="s">
        <v>78</v>
      </c>
      <c r="E87" s="37" t="s">
        <v>111</v>
      </c>
      <c r="F87" s="39" t="s">
        <v>112</v>
      </c>
      <c r="G87" s="47">
        <v>0</v>
      </c>
      <c r="H87" s="32" t="s">
        <v>99</v>
      </c>
      <c r="I87" s="32" t="s">
        <v>734</v>
      </c>
      <c r="J87" s="32" t="s">
        <v>695</v>
      </c>
      <c r="K87" s="32" t="s">
        <v>84</v>
      </c>
      <c r="L87" s="85" t="s">
        <v>1000</v>
      </c>
      <c r="M87" s="32" t="s">
        <v>1001</v>
      </c>
      <c r="N87" s="59">
        <v>42901</v>
      </c>
      <c r="O87" s="32" t="s">
        <v>102</v>
      </c>
      <c r="P87" s="32" t="s">
        <v>103</v>
      </c>
      <c r="Q87" s="32" t="s">
        <v>102</v>
      </c>
      <c r="R87" s="58">
        <v>45881</v>
      </c>
      <c r="S87" s="32" t="s">
        <v>105</v>
      </c>
      <c r="T87" s="50" t="s">
        <v>106</v>
      </c>
      <c r="U87" s="32" t="s">
        <v>107</v>
      </c>
      <c r="V87" s="32" t="s">
        <v>108</v>
      </c>
    </row>
    <row r="88" spans="1:22" ht="409.5" x14ac:dyDescent="0.35">
      <c r="A88" s="68">
        <v>80</v>
      </c>
      <c r="B88" s="32" t="s">
        <v>946</v>
      </c>
      <c r="C88" s="58">
        <v>43543</v>
      </c>
      <c r="D88" s="32" t="s">
        <v>110</v>
      </c>
      <c r="E88" s="37" t="s">
        <v>111</v>
      </c>
      <c r="F88" s="39" t="s">
        <v>112</v>
      </c>
      <c r="G88" s="31">
        <v>16652320</v>
      </c>
      <c r="H88" s="32" t="s">
        <v>113</v>
      </c>
      <c r="I88" s="32" t="s">
        <v>735</v>
      </c>
      <c r="J88" s="32" t="s">
        <v>115</v>
      </c>
      <c r="K88" s="32" t="s">
        <v>319</v>
      </c>
      <c r="L88" s="85" t="s">
        <v>1002</v>
      </c>
      <c r="M88" s="32" t="s">
        <v>1003</v>
      </c>
      <c r="N88" s="59">
        <v>43607</v>
      </c>
      <c r="O88" s="32" t="s">
        <v>117</v>
      </c>
      <c r="P88" s="32" t="s">
        <v>736</v>
      </c>
      <c r="Q88" s="32" t="s">
        <v>119</v>
      </c>
      <c r="R88" s="58">
        <v>45930</v>
      </c>
      <c r="S88" s="32" t="s">
        <v>120</v>
      </c>
      <c r="T88" s="50" t="s">
        <v>737</v>
      </c>
      <c r="U88" s="32" t="s">
        <v>121</v>
      </c>
      <c r="V88" s="32" t="s">
        <v>122</v>
      </c>
    </row>
    <row r="89" spans="1:22" ht="409.5" x14ac:dyDescent="0.35">
      <c r="A89" s="68">
        <v>81</v>
      </c>
      <c r="B89" s="32" t="s">
        <v>941</v>
      </c>
      <c r="C89" s="58">
        <v>43539</v>
      </c>
      <c r="D89" s="32" t="s">
        <v>110</v>
      </c>
      <c r="E89" s="37" t="s">
        <v>111</v>
      </c>
      <c r="F89" s="39" t="s">
        <v>112</v>
      </c>
      <c r="G89" s="31">
        <v>30000000</v>
      </c>
      <c r="H89" s="32" t="s">
        <v>113</v>
      </c>
      <c r="I89" s="32" t="s">
        <v>738</v>
      </c>
      <c r="J89" s="32" t="s">
        <v>115</v>
      </c>
      <c r="K89" s="32" t="s">
        <v>116</v>
      </c>
      <c r="L89" s="85" t="s">
        <v>1002</v>
      </c>
      <c r="M89" s="32" t="s">
        <v>1003</v>
      </c>
      <c r="N89" s="59">
        <v>43587</v>
      </c>
      <c r="O89" s="32" t="s">
        <v>117</v>
      </c>
      <c r="P89" s="32" t="s">
        <v>739</v>
      </c>
      <c r="Q89" s="32" t="s">
        <v>119</v>
      </c>
      <c r="R89" s="58">
        <v>45930</v>
      </c>
      <c r="S89" s="32" t="s">
        <v>120</v>
      </c>
      <c r="T89" s="50" t="s">
        <v>740</v>
      </c>
      <c r="U89" s="32" t="s">
        <v>121</v>
      </c>
      <c r="V89" s="32" t="s">
        <v>122</v>
      </c>
    </row>
    <row r="90" spans="1:22" ht="337.5" x14ac:dyDescent="0.35">
      <c r="A90" s="68">
        <v>82</v>
      </c>
      <c r="B90" s="30" t="s">
        <v>741</v>
      </c>
      <c r="C90" s="35">
        <v>45530</v>
      </c>
      <c r="D90" s="34" t="s">
        <v>110</v>
      </c>
      <c r="E90" s="30" t="s">
        <v>111</v>
      </c>
      <c r="F90" s="39" t="s">
        <v>112</v>
      </c>
      <c r="G90" s="31">
        <v>14754340</v>
      </c>
      <c r="H90" s="34" t="s">
        <v>113</v>
      </c>
      <c r="I90" s="34" t="s">
        <v>742</v>
      </c>
      <c r="J90" s="34" t="s">
        <v>115</v>
      </c>
      <c r="K90" s="34" t="s">
        <v>686</v>
      </c>
      <c r="L90" s="41" t="s">
        <v>743</v>
      </c>
      <c r="M90" s="34" t="s">
        <v>744</v>
      </c>
      <c r="N90" s="33">
        <v>45561</v>
      </c>
      <c r="O90" s="34" t="s">
        <v>745</v>
      </c>
      <c r="P90" s="34" t="s">
        <v>746</v>
      </c>
      <c r="Q90" s="34" t="s">
        <v>747</v>
      </c>
      <c r="R90" s="35">
        <v>45929</v>
      </c>
      <c r="S90" s="32" t="s">
        <v>120</v>
      </c>
      <c r="T90" s="51">
        <v>0</v>
      </c>
      <c r="U90" s="34" t="s">
        <v>613</v>
      </c>
      <c r="V90" s="34" t="s">
        <v>748</v>
      </c>
    </row>
    <row r="91" spans="1:22" ht="148.5" x14ac:dyDescent="0.35">
      <c r="A91" s="68">
        <v>83</v>
      </c>
      <c r="B91" s="30" t="s">
        <v>749</v>
      </c>
      <c r="C91" s="63">
        <v>43426</v>
      </c>
      <c r="D91" s="38" t="s">
        <v>110</v>
      </c>
      <c r="E91" s="38" t="s">
        <v>182</v>
      </c>
      <c r="F91" s="38" t="s">
        <v>183</v>
      </c>
      <c r="G91" s="60">
        <v>60019461</v>
      </c>
      <c r="H91" s="38" t="s">
        <v>113</v>
      </c>
      <c r="I91" s="38" t="s">
        <v>750</v>
      </c>
      <c r="J91" s="38" t="s">
        <v>720</v>
      </c>
      <c r="K91" s="38" t="s">
        <v>646</v>
      </c>
      <c r="L91" s="62" t="s">
        <v>751</v>
      </c>
      <c r="M91" s="34" t="s">
        <v>752</v>
      </c>
      <c r="N91" s="63">
        <v>45713</v>
      </c>
      <c r="O91" s="34" t="s">
        <v>657</v>
      </c>
      <c r="P91" s="38" t="s">
        <v>753</v>
      </c>
      <c r="Q91" s="38" t="s">
        <v>628</v>
      </c>
      <c r="R91" s="63">
        <v>45926</v>
      </c>
      <c r="S91" s="38" t="s">
        <v>105</v>
      </c>
      <c r="T91" s="38" t="s">
        <v>135</v>
      </c>
      <c r="U91" s="38" t="s">
        <v>191</v>
      </c>
      <c r="V91" s="38" t="s">
        <v>192</v>
      </c>
    </row>
    <row r="92" spans="1:22" ht="409.5" x14ac:dyDescent="0.35">
      <c r="A92" s="68">
        <v>84</v>
      </c>
      <c r="B92" s="46" t="s">
        <v>754</v>
      </c>
      <c r="C92" s="46" t="s">
        <v>755</v>
      </c>
      <c r="D92" s="37" t="s">
        <v>78</v>
      </c>
      <c r="E92" s="37" t="s">
        <v>139</v>
      </c>
      <c r="F92" s="37" t="s">
        <v>140</v>
      </c>
      <c r="G92" s="47">
        <v>0</v>
      </c>
      <c r="H92" s="32" t="s">
        <v>99</v>
      </c>
      <c r="I92" s="32" t="s">
        <v>756</v>
      </c>
      <c r="J92" s="32" t="s">
        <v>757</v>
      </c>
      <c r="K92" s="32" t="s">
        <v>646</v>
      </c>
      <c r="L92" s="62" t="s">
        <v>1011</v>
      </c>
      <c r="M92" s="32" t="s">
        <v>1004</v>
      </c>
      <c r="N92" s="59">
        <v>45702</v>
      </c>
      <c r="O92" s="32" t="s">
        <v>758</v>
      </c>
      <c r="P92" s="32" t="s">
        <v>759</v>
      </c>
      <c r="Q92" s="32" t="s">
        <v>760</v>
      </c>
      <c r="R92" s="58">
        <v>45924</v>
      </c>
      <c r="S92" s="32" t="s">
        <v>120</v>
      </c>
      <c r="T92" s="32" t="s">
        <v>135</v>
      </c>
      <c r="U92" s="34" t="s">
        <v>156</v>
      </c>
      <c r="V92" s="32" t="s">
        <v>134</v>
      </c>
    </row>
    <row r="93" spans="1:22" ht="409.5" x14ac:dyDescent="0.35">
      <c r="A93" s="68">
        <v>85</v>
      </c>
      <c r="B93" s="29" t="s">
        <v>771</v>
      </c>
      <c r="C93" s="29" t="s">
        <v>772</v>
      </c>
      <c r="D93" s="37" t="s">
        <v>78</v>
      </c>
      <c r="E93" s="30" t="s">
        <v>773</v>
      </c>
      <c r="F93" s="30" t="s">
        <v>774</v>
      </c>
      <c r="G93" s="31">
        <v>0</v>
      </c>
      <c r="H93" s="38" t="s">
        <v>99</v>
      </c>
      <c r="I93" s="40" t="s">
        <v>775</v>
      </c>
      <c r="J93" s="32" t="s">
        <v>776</v>
      </c>
      <c r="K93" s="38" t="s">
        <v>646</v>
      </c>
      <c r="L93" s="54" t="s">
        <v>932</v>
      </c>
      <c r="M93" s="34" t="s">
        <v>777</v>
      </c>
      <c r="N93" s="33">
        <v>45743</v>
      </c>
      <c r="O93" s="34" t="s">
        <v>778</v>
      </c>
      <c r="P93" s="39" t="s">
        <v>779</v>
      </c>
      <c r="Q93" s="34" t="s">
        <v>780</v>
      </c>
      <c r="R93" s="35">
        <v>45926</v>
      </c>
      <c r="S93" s="32" t="s">
        <v>120</v>
      </c>
      <c r="T93" s="36">
        <v>0</v>
      </c>
      <c r="U93" s="34" t="s">
        <v>769</v>
      </c>
      <c r="V93" s="34" t="s">
        <v>134</v>
      </c>
    </row>
    <row r="94" spans="1:22" ht="324" x14ac:dyDescent="0.35">
      <c r="A94" s="68">
        <v>86</v>
      </c>
      <c r="B94" s="29" t="s">
        <v>781</v>
      </c>
      <c r="C94" s="29" t="s">
        <v>782</v>
      </c>
      <c r="D94" s="30" t="s">
        <v>78</v>
      </c>
      <c r="E94" s="30" t="s">
        <v>182</v>
      </c>
      <c r="F94" s="30" t="s">
        <v>183</v>
      </c>
      <c r="G94" s="31">
        <v>0</v>
      </c>
      <c r="H94" s="34" t="s">
        <v>99</v>
      </c>
      <c r="I94" s="40" t="s">
        <v>783</v>
      </c>
      <c r="J94" s="34" t="s">
        <v>784</v>
      </c>
      <c r="K94" s="34" t="s">
        <v>646</v>
      </c>
      <c r="L94" s="41" t="s">
        <v>785</v>
      </c>
      <c r="M94" s="34" t="s">
        <v>786</v>
      </c>
      <c r="N94" s="33">
        <v>45740</v>
      </c>
      <c r="O94" s="34" t="s">
        <v>787</v>
      </c>
      <c r="P94" s="39" t="s">
        <v>788</v>
      </c>
      <c r="Q94" s="34" t="s">
        <v>789</v>
      </c>
      <c r="R94" s="35">
        <v>45930</v>
      </c>
      <c r="S94" s="34" t="s">
        <v>105</v>
      </c>
      <c r="T94" s="51">
        <v>0</v>
      </c>
      <c r="U94" s="34" t="s">
        <v>790</v>
      </c>
      <c r="V94" s="34" t="s">
        <v>134</v>
      </c>
    </row>
    <row r="95" spans="1:22" ht="409.5" x14ac:dyDescent="0.35">
      <c r="A95" s="68">
        <v>87</v>
      </c>
      <c r="B95" s="46" t="s">
        <v>791</v>
      </c>
      <c r="C95" s="46" t="s">
        <v>792</v>
      </c>
      <c r="D95" s="37" t="s">
        <v>78</v>
      </c>
      <c r="E95" s="37" t="s">
        <v>793</v>
      </c>
      <c r="F95" s="37" t="s">
        <v>794</v>
      </c>
      <c r="G95" s="47">
        <v>9731861181</v>
      </c>
      <c r="H95" s="37" t="s">
        <v>795</v>
      </c>
      <c r="I95" s="66" t="s">
        <v>796</v>
      </c>
      <c r="J95" s="32" t="s">
        <v>797</v>
      </c>
      <c r="K95" s="32" t="s">
        <v>646</v>
      </c>
      <c r="L95" s="48" t="s">
        <v>798</v>
      </c>
      <c r="M95" s="32" t="s">
        <v>799</v>
      </c>
      <c r="N95" s="59">
        <v>45807</v>
      </c>
      <c r="O95" s="32" t="s">
        <v>800</v>
      </c>
      <c r="P95" s="67" t="s">
        <v>801</v>
      </c>
      <c r="Q95" s="32" t="s">
        <v>802</v>
      </c>
      <c r="R95" s="58">
        <v>45972</v>
      </c>
      <c r="S95" s="32" t="s">
        <v>105</v>
      </c>
      <c r="T95" s="50">
        <v>0</v>
      </c>
      <c r="U95" s="34" t="s">
        <v>156</v>
      </c>
      <c r="V95" s="67" t="s">
        <v>803</v>
      </c>
    </row>
    <row r="96" spans="1:22" ht="409.5" x14ac:dyDescent="0.35">
      <c r="A96" s="68">
        <v>88</v>
      </c>
      <c r="B96" s="29" t="s">
        <v>804</v>
      </c>
      <c r="C96" s="29" t="s">
        <v>805</v>
      </c>
      <c r="D96" s="37" t="s">
        <v>78</v>
      </c>
      <c r="E96" s="30" t="s">
        <v>111</v>
      </c>
      <c r="F96" s="39" t="s">
        <v>112</v>
      </c>
      <c r="G96" s="31">
        <v>1740966366</v>
      </c>
      <c r="H96" s="30" t="s">
        <v>81</v>
      </c>
      <c r="I96" s="32" t="s">
        <v>806</v>
      </c>
      <c r="J96" s="40" t="s">
        <v>807</v>
      </c>
      <c r="K96" s="38" t="s">
        <v>646</v>
      </c>
      <c r="L96" s="41" t="s">
        <v>808</v>
      </c>
      <c r="M96" s="34" t="s">
        <v>809</v>
      </c>
      <c r="N96" s="33">
        <v>45728</v>
      </c>
      <c r="O96" s="34" t="s">
        <v>810</v>
      </c>
      <c r="P96" s="65" t="s">
        <v>460</v>
      </c>
      <c r="Q96" s="34" t="s">
        <v>811</v>
      </c>
      <c r="R96" s="35">
        <v>45930</v>
      </c>
      <c r="S96" s="34" t="s">
        <v>105</v>
      </c>
      <c r="T96" s="36">
        <v>0</v>
      </c>
      <c r="U96" s="34" t="s">
        <v>790</v>
      </c>
      <c r="V96" s="39" t="s">
        <v>812</v>
      </c>
    </row>
    <row r="97" spans="1:22" ht="409.5" x14ac:dyDescent="0.35">
      <c r="A97" s="68">
        <v>89</v>
      </c>
      <c r="B97" s="29" t="s">
        <v>823</v>
      </c>
      <c r="C97" s="29" t="s">
        <v>824</v>
      </c>
      <c r="D97" s="38" t="s">
        <v>113</v>
      </c>
      <c r="E97" s="30" t="s">
        <v>111</v>
      </c>
      <c r="F97" s="39" t="s">
        <v>112</v>
      </c>
      <c r="G97" s="31">
        <v>28470000</v>
      </c>
      <c r="H97" s="38" t="s">
        <v>113</v>
      </c>
      <c r="I97" s="32" t="s">
        <v>825</v>
      </c>
      <c r="J97" s="32" t="s">
        <v>826</v>
      </c>
      <c r="K97" s="38" t="s">
        <v>646</v>
      </c>
      <c r="L97" s="42" t="s">
        <v>1005</v>
      </c>
      <c r="M97" s="39" t="s">
        <v>1006</v>
      </c>
      <c r="N97" s="33">
        <v>45846</v>
      </c>
      <c r="O97" s="34" t="s">
        <v>827</v>
      </c>
      <c r="P97" s="34" t="s">
        <v>828</v>
      </c>
      <c r="Q97" s="34" t="s">
        <v>829</v>
      </c>
      <c r="R97" s="35">
        <v>45877</v>
      </c>
      <c r="S97" s="34" t="s">
        <v>105</v>
      </c>
      <c r="T97" s="36">
        <v>0</v>
      </c>
      <c r="U97" s="32" t="s">
        <v>613</v>
      </c>
      <c r="V97" s="34" t="s">
        <v>748</v>
      </c>
    </row>
    <row r="98" spans="1:22" ht="391.5" x14ac:dyDescent="0.35">
      <c r="A98" s="68">
        <v>90</v>
      </c>
      <c r="B98" s="69" t="s">
        <v>869</v>
      </c>
      <c r="C98" s="69" t="s">
        <v>870</v>
      </c>
      <c r="D98" s="69" t="s">
        <v>78</v>
      </c>
      <c r="E98" s="30" t="s">
        <v>111</v>
      </c>
      <c r="F98" s="39" t="s">
        <v>112</v>
      </c>
      <c r="G98" s="70">
        <v>33401000</v>
      </c>
      <c r="H98" s="69" t="s">
        <v>337</v>
      </c>
      <c r="I98" s="69" t="s">
        <v>871</v>
      </c>
      <c r="J98" s="65" t="s">
        <v>83</v>
      </c>
      <c r="K98" s="34" t="s">
        <v>845</v>
      </c>
      <c r="L98" s="72" t="s">
        <v>872</v>
      </c>
      <c r="M98" s="71" t="s">
        <v>873</v>
      </c>
      <c r="N98" s="33">
        <v>45771</v>
      </c>
      <c r="O98" s="69" t="s">
        <v>874</v>
      </c>
      <c r="P98" s="69" t="s">
        <v>875</v>
      </c>
      <c r="Q98" s="69" t="s">
        <v>876</v>
      </c>
      <c r="R98" s="71">
        <v>45935</v>
      </c>
      <c r="S98" s="69" t="s">
        <v>877</v>
      </c>
      <c r="T98" s="65" t="s">
        <v>134</v>
      </c>
      <c r="U98" s="69" t="s">
        <v>878</v>
      </c>
      <c r="V98" s="34" t="s">
        <v>134</v>
      </c>
    </row>
    <row r="99" spans="1:22" ht="409.5" x14ac:dyDescent="0.35">
      <c r="A99" s="68">
        <v>91</v>
      </c>
      <c r="B99" s="69" t="s">
        <v>888</v>
      </c>
      <c r="C99" s="69" t="s">
        <v>889</v>
      </c>
      <c r="D99" s="69" t="s">
        <v>78</v>
      </c>
      <c r="E99" s="30" t="s">
        <v>860</v>
      </c>
      <c r="F99" s="30" t="s">
        <v>861</v>
      </c>
      <c r="G99" s="70">
        <v>35440000</v>
      </c>
      <c r="H99" s="30" t="s">
        <v>348</v>
      </c>
      <c r="I99" s="69" t="s">
        <v>890</v>
      </c>
      <c r="J99" s="65" t="s">
        <v>83</v>
      </c>
      <c r="K99" s="34" t="s">
        <v>845</v>
      </c>
      <c r="L99" s="72" t="s">
        <v>942</v>
      </c>
      <c r="M99" s="69" t="s">
        <v>891</v>
      </c>
      <c r="N99" s="33">
        <v>45546</v>
      </c>
      <c r="O99" s="69" t="s">
        <v>892</v>
      </c>
      <c r="P99" s="69" t="s">
        <v>866</v>
      </c>
      <c r="Q99" s="69" t="s">
        <v>893</v>
      </c>
      <c r="R99" s="71">
        <v>45929</v>
      </c>
      <c r="S99" s="69" t="s">
        <v>877</v>
      </c>
      <c r="T99" s="65" t="s">
        <v>134</v>
      </c>
      <c r="U99" s="32" t="s">
        <v>613</v>
      </c>
      <c r="V99" s="34" t="s">
        <v>134</v>
      </c>
    </row>
    <row r="100" spans="1:22" ht="409.5" x14ac:dyDescent="0.35">
      <c r="A100" s="68">
        <v>92</v>
      </c>
      <c r="B100" s="86" t="s">
        <v>902</v>
      </c>
      <c r="C100" s="86" t="s">
        <v>903</v>
      </c>
      <c r="D100" s="38" t="s">
        <v>113</v>
      </c>
      <c r="E100" s="30" t="s">
        <v>111</v>
      </c>
      <c r="F100" s="39" t="s">
        <v>112</v>
      </c>
      <c r="G100" s="87">
        <v>276901950</v>
      </c>
      <c r="H100" s="38" t="s">
        <v>113</v>
      </c>
      <c r="I100" s="88" t="s">
        <v>933</v>
      </c>
      <c r="J100" s="65" t="s">
        <v>83</v>
      </c>
      <c r="K100" s="34" t="s">
        <v>845</v>
      </c>
      <c r="L100" s="89" t="s">
        <v>904</v>
      </c>
      <c r="M100" s="86" t="s">
        <v>905</v>
      </c>
      <c r="N100" s="33" t="s">
        <v>906</v>
      </c>
      <c r="O100" s="86" t="s">
        <v>907</v>
      </c>
      <c r="P100" s="86" t="s">
        <v>908</v>
      </c>
      <c r="Q100" s="86" t="s">
        <v>909</v>
      </c>
      <c r="R100" s="90">
        <v>45972</v>
      </c>
      <c r="S100" s="69" t="s">
        <v>877</v>
      </c>
      <c r="T100" s="36">
        <v>0</v>
      </c>
      <c r="U100" s="86" t="s">
        <v>790</v>
      </c>
      <c r="V100" s="34" t="s">
        <v>134</v>
      </c>
    </row>
    <row r="101" spans="1:22" ht="409.5" x14ac:dyDescent="0.35">
      <c r="A101" s="68">
        <v>93</v>
      </c>
      <c r="B101" s="29" t="s">
        <v>910</v>
      </c>
      <c r="C101" s="29" t="s">
        <v>911</v>
      </c>
      <c r="D101" s="30" t="s">
        <v>110</v>
      </c>
      <c r="E101" s="30" t="s">
        <v>111</v>
      </c>
      <c r="F101" s="30" t="s">
        <v>912</v>
      </c>
      <c r="G101" s="31">
        <v>100000000</v>
      </c>
      <c r="H101" s="30" t="s">
        <v>110</v>
      </c>
      <c r="I101" s="32" t="s">
        <v>913</v>
      </c>
      <c r="J101" s="34" t="s">
        <v>914</v>
      </c>
      <c r="K101" s="34" t="s">
        <v>845</v>
      </c>
      <c r="L101" s="91" t="s">
        <v>915</v>
      </c>
      <c r="M101" s="93" t="s">
        <v>916</v>
      </c>
      <c r="N101" s="33"/>
      <c r="O101" s="34" t="s">
        <v>917</v>
      </c>
      <c r="P101" s="34" t="s">
        <v>918</v>
      </c>
      <c r="Q101" s="34" t="s">
        <v>919</v>
      </c>
      <c r="R101" s="35"/>
      <c r="S101" s="34"/>
      <c r="T101" s="36"/>
      <c r="U101" s="34" t="s">
        <v>920</v>
      </c>
      <c r="V101" s="34" t="s">
        <v>134</v>
      </c>
    </row>
  </sheetData>
  <mergeCells count="15">
    <mergeCell ref="A5:V5"/>
    <mergeCell ref="A6:B6"/>
    <mergeCell ref="C6:G6"/>
    <mergeCell ref="H6:V7"/>
    <mergeCell ref="A7:B7"/>
    <mergeCell ref="D7:E7"/>
    <mergeCell ref="F7:G7"/>
    <mergeCell ref="A1:B4"/>
    <mergeCell ref="C1:H4"/>
    <mergeCell ref="I2:M2"/>
    <mergeCell ref="N2:V2"/>
    <mergeCell ref="I3:M3"/>
    <mergeCell ref="N3:V3"/>
    <mergeCell ref="I4:M4"/>
    <mergeCell ref="N4:V4"/>
  </mergeCells>
  <dataValidations count="1">
    <dataValidation type="date" allowBlank="1" showInputMessage="1" errorTitle="Entrada no válida" error="Por favor escriba una fecha válida (AAAA/MM/DD)" promptTitle="Ingrese una fecha (AAAA/MM/DD)" prompt=" Registre la fecha en que el despacho judicial que conoce el proceso profiere auto admisorio de la demanda, (AAAA/MM/DD)." sqref="N9:N59" xr:uid="{D83BD844-39C5-413A-A9BA-6AD76ED4B691}">
      <formula1>1900/1/1</formula1>
      <formula2>3000/1/1</formula2>
    </dataValidation>
  </dataValidation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C32B3-333C-4390-8AD6-753C981C8F81}">
  <dimension ref="A1:V33"/>
  <sheetViews>
    <sheetView topLeftCell="A2" zoomScale="59" workbookViewId="0">
      <selection activeCell="B9" sqref="B9"/>
    </sheetView>
  </sheetViews>
  <sheetFormatPr baseColWidth="10" defaultRowHeight="13.5" x14ac:dyDescent="0.35"/>
  <cols>
    <col min="1" max="1" width="10.90625" style="15"/>
    <col min="2" max="2" width="29.7265625" style="15" customWidth="1"/>
    <col min="3" max="3" width="21.81640625" style="15" customWidth="1"/>
    <col min="4" max="4" width="22.81640625" style="15" customWidth="1"/>
    <col min="5" max="5" width="22" style="15" customWidth="1"/>
    <col min="6" max="6" width="14.08984375" style="15" customWidth="1"/>
    <col min="7" max="7" width="22.1796875" style="15" customWidth="1"/>
    <col min="8" max="8" width="21.26953125" style="15" customWidth="1"/>
    <col min="9" max="9" width="21.36328125" style="15" customWidth="1"/>
    <col min="10" max="10" width="18.81640625" style="15" customWidth="1"/>
    <col min="11" max="11" width="26.36328125" style="15" customWidth="1"/>
    <col min="12" max="12" width="56.6328125" style="15" customWidth="1"/>
    <col min="13" max="13" width="69.7265625" style="15" customWidth="1"/>
    <col min="14" max="14" width="24.1796875" style="15" customWidth="1"/>
    <col min="15" max="15" width="55.81640625" style="15" customWidth="1"/>
    <col min="16" max="16" width="18.26953125" style="15" customWidth="1"/>
    <col min="17" max="17" width="63.26953125" style="15" customWidth="1"/>
    <col min="18" max="18" width="18.36328125" style="15" customWidth="1"/>
    <col min="19" max="19" width="17.1796875" style="15" customWidth="1"/>
    <col min="20" max="20" width="23.81640625" style="15" customWidth="1"/>
    <col min="21" max="21" width="22.453125" style="15" customWidth="1"/>
    <col min="22" max="22" width="20" style="15" customWidth="1"/>
    <col min="23" max="16384" width="10.90625" style="15"/>
  </cols>
  <sheetData>
    <row r="1" spans="1:22" x14ac:dyDescent="0.35">
      <c r="A1" s="102"/>
      <c r="B1" s="102"/>
      <c r="C1" s="103" t="s">
        <v>936</v>
      </c>
      <c r="D1" s="103"/>
      <c r="E1" s="103"/>
      <c r="F1" s="103"/>
      <c r="G1" s="103"/>
      <c r="H1" s="103"/>
      <c r="I1" s="65"/>
      <c r="J1" s="65"/>
      <c r="K1" s="65"/>
      <c r="L1" s="65" t="s">
        <v>45</v>
      </c>
      <c r="M1" s="65"/>
      <c r="N1" s="65"/>
      <c r="O1" s="65"/>
      <c r="P1" s="65"/>
      <c r="Q1" s="65"/>
      <c r="R1" s="75"/>
      <c r="S1" s="65"/>
      <c r="T1" s="77"/>
      <c r="U1" s="65"/>
      <c r="V1" s="65"/>
    </row>
    <row r="2" spans="1:22" x14ac:dyDescent="0.35">
      <c r="A2" s="102"/>
      <c r="B2" s="102"/>
      <c r="C2" s="103"/>
      <c r="D2" s="103"/>
      <c r="E2" s="103"/>
      <c r="F2" s="103"/>
      <c r="G2" s="103"/>
      <c r="H2" s="103"/>
      <c r="I2" s="104" t="s">
        <v>46</v>
      </c>
      <c r="J2" s="104"/>
      <c r="K2" s="104"/>
      <c r="L2" s="104"/>
      <c r="M2" s="104"/>
      <c r="N2" s="104" t="s">
        <v>46</v>
      </c>
      <c r="O2" s="104"/>
      <c r="P2" s="104"/>
      <c r="Q2" s="104"/>
      <c r="R2" s="104"/>
      <c r="S2" s="104"/>
      <c r="T2" s="104"/>
      <c r="U2" s="104"/>
      <c r="V2" s="104"/>
    </row>
    <row r="3" spans="1:22" x14ac:dyDescent="0.35">
      <c r="A3" s="102"/>
      <c r="B3" s="102"/>
      <c r="C3" s="103"/>
      <c r="D3" s="103"/>
      <c r="E3" s="103"/>
      <c r="F3" s="103"/>
      <c r="G3" s="103"/>
      <c r="H3" s="103"/>
      <c r="I3" s="104" t="s">
        <v>47</v>
      </c>
      <c r="J3" s="104"/>
      <c r="K3" s="104"/>
      <c r="L3" s="104"/>
      <c r="M3" s="104"/>
      <c r="N3" s="104" t="s">
        <v>47</v>
      </c>
      <c r="O3" s="104"/>
      <c r="P3" s="104"/>
      <c r="Q3" s="104"/>
      <c r="R3" s="104"/>
      <c r="S3" s="104"/>
      <c r="T3" s="104"/>
      <c r="U3" s="104"/>
      <c r="V3" s="104"/>
    </row>
    <row r="4" spans="1:22" x14ac:dyDescent="0.35">
      <c r="A4" s="102"/>
      <c r="B4" s="102"/>
      <c r="C4" s="103"/>
      <c r="D4" s="103"/>
      <c r="E4" s="103"/>
      <c r="F4" s="103"/>
      <c r="G4" s="103"/>
      <c r="H4" s="103"/>
      <c r="I4" s="104" t="s">
        <v>48</v>
      </c>
      <c r="J4" s="104"/>
      <c r="K4" s="104"/>
      <c r="L4" s="104"/>
      <c r="M4" s="104"/>
      <c r="N4" s="104" t="s">
        <v>48</v>
      </c>
      <c r="O4" s="104"/>
      <c r="P4" s="104"/>
      <c r="Q4" s="104"/>
      <c r="R4" s="104"/>
      <c r="S4" s="104"/>
      <c r="T4" s="104"/>
      <c r="U4" s="104"/>
      <c r="V4" s="104"/>
    </row>
    <row r="5" spans="1:22" x14ac:dyDescent="0.35">
      <c r="A5" s="105" t="s">
        <v>49</v>
      </c>
      <c r="B5" s="105"/>
      <c r="C5" s="105"/>
      <c r="D5" s="105"/>
      <c r="E5" s="105"/>
      <c r="F5" s="105"/>
      <c r="G5" s="105"/>
      <c r="H5" s="105"/>
      <c r="I5" s="105"/>
      <c r="J5" s="105"/>
      <c r="K5" s="105"/>
      <c r="L5" s="105"/>
      <c r="M5" s="105"/>
      <c r="N5" s="105"/>
      <c r="O5" s="105"/>
      <c r="P5" s="105"/>
      <c r="Q5" s="105"/>
      <c r="R5" s="105"/>
      <c r="S5" s="105"/>
      <c r="T5" s="105"/>
      <c r="U5" s="105"/>
      <c r="V5" s="105"/>
    </row>
    <row r="6" spans="1:22" x14ac:dyDescent="0.35">
      <c r="A6" s="106" t="s">
        <v>50</v>
      </c>
      <c r="B6" s="106"/>
      <c r="C6" s="102" t="s">
        <v>51</v>
      </c>
      <c r="D6" s="102"/>
      <c r="E6" s="102"/>
      <c r="F6" s="102"/>
      <c r="G6" s="102"/>
      <c r="H6" s="106"/>
      <c r="I6" s="106"/>
      <c r="J6" s="106"/>
      <c r="K6" s="106"/>
      <c r="L6" s="106"/>
      <c r="M6" s="106"/>
      <c r="N6" s="106"/>
      <c r="O6" s="106"/>
      <c r="P6" s="106"/>
      <c r="Q6" s="106"/>
      <c r="R6" s="106"/>
      <c r="S6" s="106"/>
      <c r="T6" s="106"/>
      <c r="U6" s="106"/>
      <c r="V6" s="106"/>
    </row>
    <row r="7" spans="1:22" x14ac:dyDescent="0.35">
      <c r="A7" s="106" t="s">
        <v>52</v>
      </c>
      <c r="B7" s="106"/>
      <c r="C7" s="78">
        <v>46027</v>
      </c>
      <c r="D7" s="106" t="s">
        <v>53</v>
      </c>
      <c r="E7" s="106"/>
      <c r="F7" s="107">
        <v>46022</v>
      </c>
      <c r="G7" s="107"/>
      <c r="H7" s="106"/>
      <c r="I7" s="106"/>
      <c r="J7" s="106"/>
      <c r="K7" s="106"/>
      <c r="L7" s="106"/>
      <c r="M7" s="106"/>
      <c r="N7" s="106"/>
      <c r="O7" s="106"/>
      <c r="P7" s="106"/>
      <c r="Q7" s="106"/>
      <c r="R7" s="106"/>
      <c r="S7" s="106"/>
      <c r="T7" s="106"/>
      <c r="U7" s="106"/>
      <c r="V7" s="106"/>
    </row>
    <row r="8" spans="1:22" ht="54" x14ac:dyDescent="0.35">
      <c r="A8" s="68" t="s">
        <v>54</v>
      </c>
      <c r="B8" s="79" t="s">
        <v>55</v>
      </c>
      <c r="C8" s="79" t="s">
        <v>56</v>
      </c>
      <c r="D8" s="79" t="s">
        <v>57</v>
      </c>
      <c r="E8" s="79" t="s">
        <v>58</v>
      </c>
      <c r="F8" s="79" t="s">
        <v>59</v>
      </c>
      <c r="G8" s="80" t="s">
        <v>60</v>
      </c>
      <c r="H8" s="79" t="s">
        <v>61</v>
      </c>
      <c r="I8" s="79" t="s">
        <v>62</v>
      </c>
      <c r="J8" s="79" t="s">
        <v>63</v>
      </c>
      <c r="K8" s="79" t="s">
        <v>64</v>
      </c>
      <c r="L8" s="79" t="s">
        <v>65</v>
      </c>
      <c r="M8" s="79" t="s">
        <v>66</v>
      </c>
      <c r="N8" s="79" t="s">
        <v>67</v>
      </c>
      <c r="O8" s="79" t="s">
        <v>68</v>
      </c>
      <c r="P8" s="79" t="s">
        <v>69</v>
      </c>
      <c r="Q8" s="79" t="s">
        <v>70</v>
      </c>
      <c r="R8" s="81" t="s">
        <v>71</v>
      </c>
      <c r="S8" s="82" t="s">
        <v>72</v>
      </c>
      <c r="T8" s="83" t="s">
        <v>73</v>
      </c>
      <c r="U8" s="79" t="s">
        <v>74</v>
      </c>
      <c r="V8" s="79" t="s">
        <v>75</v>
      </c>
    </row>
    <row r="9" spans="1:22" ht="409.5" x14ac:dyDescent="0.35">
      <c r="A9" s="68">
        <v>1</v>
      </c>
      <c r="B9" s="29" t="s">
        <v>123</v>
      </c>
      <c r="C9" s="29" t="s">
        <v>124</v>
      </c>
      <c r="D9" s="30" t="s">
        <v>125</v>
      </c>
      <c r="E9" s="30" t="s">
        <v>126</v>
      </c>
      <c r="F9" s="39" t="s">
        <v>112</v>
      </c>
      <c r="G9" s="31">
        <v>3226967365.7800002</v>
      </c>
      <c r="H9" s="30" t="s">
        <v>127</v>
      </c>
      <c r="I9" s="34" t="s">
        <v>128</v>
      </c>
      <c r="J9" s="34" t="s">
        <v>129</v>
      </c>
      <c r="K9" s="34" t="s">
        <v>130</v>
      </c>
      <c r="L9" s="54" t="s">
        <v>962</v>
      </c>
      <c r="M9" s="34" t="s">
        <v>963</v>
      </c>
      <c r="N9" s="45">
        <v>44624</v>
      </c>
      <c r="O9" s="34" t="s">
        <v>131</v>
      </c>
      <c r="P9" s="34" t="s">
        <v>132</v>
      </c>
      <c r="Q9" s="34" t="s">
        <v>133</v>
      </c>
      <c r="R9" s="35" t="s">
        <v>134</v>
      </c>
      <c r="S9" s="34" t="s">
        <v>134</v>
      </c>
      <c r="T9" s="51" t="s">
        <v>135</v>
      </c>
      <c r="U9" s="34" t="s">
        <v>136</v>
      </c>
      <c r="V9" s="34" t="s">
        <v>137</v>
      </c>
    </row>
    <row r="10" spans="1:22" ht="409.5" x14ac:dyDescent="0.35">
      <c r="A10" s="68">
        <v>2</v>
      </c>
      <c r="B10" s="29" t="s">
        <v>945</v>
      </c>
      <c r="C10" s="46" t="s">
        <v>138</v>
      </c>
      <c r="D10" s="37" t="s">
        <v>78</v>
      </c>
      <c r="E10" s="37" t="s">
        <v>139</v>
      </c>
      <c r="F10" s="37" t="s">
        <v>140</v>
      </c>
      <c r="G10" s="47">
        <v>1058290776</v>
      </c>
      <c r="H10" s="30" t="s">
        <v>81</v>
      </c>
      <c r="I10" s="32" t="s">
        <v>128</v>
      </c>
      <c r="J10" s="32" t="s">
        <v>141</v>
      </c>
      <c r="K10" s="32" t="s">
        <v>142</v>
      </c>
      <c r="L10" s="85" t="s">
        <v>964</v>
      </c>
      <c r="M10" s="32" t="s">
        <v>965</v>
      </c>
      <c r="N10" s="49">
        <v>45086</v>
      </c>
      <c r="O10" s="32" t="s">
        <v>143</v>
      </c>
      <c r="P10" s="32" t="s">
        <v>144</v>
      </c>
      <c r="Q10" s="32" t="s">
        <v>145</v>
      </c>
      <c r="R10" s="58" t="s">
        <v>134</v>
      </c>
      <c r="S10" s="32" t="s">
        <v>134</v>
      </c>
      <c r="T10" s="50" t="s">
        <v>135</v>
      </c>
      <c r="U10" s="32" t="s">
        <v>146</v>
      </c>
      <c r="V10" s="32" t="s">
        <v>147</v>
      </c>
    </row>
    <row r="11" spans="1:22" ht="409.5" x14ac:dyDescent="0.35">
      <c r="A11" s="68">
        <v>3</v>
      </c>
      <c r="B11" s="29" t="s">
        <v>336</v>
      </c>
      <c r="C11" s="46" t="s">
        <v>283</v>
      </c>
      <c r="D11" s="37" t="s">
        <v>78</v>
      </c>
      <c r="E11" s="37" t="s">
        <v>111</v>
      </c>
      <c r="F11" s="39" t="s">
        <v>112</v>
      </c>
      <c r="G11" s="47">
        <v>108961580</v>
      </c>
      <c r="H11" s="37" t="s">
        <v>337</v>
      </c>
      <c r="I11" s="32" t="s">
        <v>128</v>
      </c>
      <c r="J11" s="32" t="s">
        <v>338</v>
      </c>
      <c r="K11" s="32" t="s">
        <v>313</v>
      </c>
      <c r="L11" s="48" t="s">
        <v>339</v>
      </c>
      <c r="M11" s="32" t="s">
        <v>340</v>
      </c>
      <c r="N11" s="49">
        <v>43194</v>
      </c>
      <c r="O11" s="32" t="s">
        <v>341</v>
      </c>
      <c r="P11" s="32" t="s">
        <v>342</v>
      </c>
      <c r="Q11" s="32" t="s">
        <v>343</v>
      </c>
      <c r="R11" s="58" t="s">
        <v>134</v>
      </c>
      <c r="S11" s="32" t="s">
        <v>134</v>
      </c>
      <c r="T11" s="50" t="s">
        <v>135</v>
      </c>
      <c r="U11" s="32" t="s">
        <v>344</v>
      </c>
      <c r="V11" s="32" t="s">
        <v>345</v>
      </c>
    </row>
    <row r="12" spans="1:22" ht="409.5" x14ac:dyDescent="0.35">
      <c r="A12" s="68">
        <v>4</v>
      </c>
      <c r="B12" s="29" t="s">
        <v>369</v>
      </c>
      <c r="C12" s="29" t="s">
        <v>370</v>
      </c>
      <c r="D12" s="30" t="s">
        <v>125</v>
      </c>
      <c r="E12" s="30" t="s">
        <v>111</v>
      </c>
      <c r="F12" s="39" t="s">
        <v>112</v>
      </c>
      <c r="G12" s="31">
        <v>3771802135</v>
      </c>
      <c r="H12" s="30" t="s">
        <v>127</v>
      </c>
      <c r="I12" s="29" t="s">
        <v>128</v>
      </c>
      <c r="J12" s="34" t="s">
        <v>371</v>
      </c>
      <c r="K12" s="34" t="s">
        <v>130</v>
      </c>
      <c r="L12" s="48" t="s">
        <v>974</v>
      </c>
      <c r="M12" s="34" t="s">
        <v>975</v>
      </c>
      <c r="N12" s="45">
        <v>45168</v>
      </c>
      <c r="O12" s="34" t="s">
        <v>372</v>
      </c>
      <c r="P12" s="34" t="s">
        <v>373</v>
      </c>
      <c r="Q12" s="34" t="s">
        <v>374</v>
      </c>
      <c r="R12" s="35" t="s">
        <v>134</v>
      </c>
      <c r="S12" s="34" t="s">
        <v>134</v>
      </c>
      <c r="T12" s="51" t="s">
        <v>135</v>
      </c>
      <c r="U12" s="34" t="s">
        <v>136</v>
      </c>
      <c r="V12" s="34" t="s">
        <v>375</v>
      </c>
    </row>
    <row r="13" spans="1:22" ht="409.5" x14ac:dyDescent="0.35">
      <c r="A13" s="68">
        <v>5</v>
      </c>
      <c r="B13" s="29" t="s">
        <v>398</v>
      </c>
      <c r="C13" s="46" t="s">
        <v>399</v>
      </c>
      <c r="D13" s="37" t="s">
        <v>125</v>
      </c>
      <c r="E13" s="37" t="s">
        <v>111</v>
      </c>
      <c r="F13" s="39" t="s">
        <v>112</v>
      </c>
      <c r="G13" s="47">
        <v>3131991058</v>
      </c>
      <c r="H13" s="30" t="s">
        <v>127</v>
      </c>
      <c r="I13" s="32" t="s">
        <v>128</v>
      </c>
      <c r="J13" s="32" t="s">
        <v>371</v>
      </c>
      <c r="K13" s="32" t="s">
        <v>313</v>
      </c>
      <c r="L13" s="85" t="s">
        <v>931</v>
      </c>
      <c r="M13" s="32" t="s">
        <v>400</v>
      </c>
      <c r="N13" s="49">
        <v>43900</v>
      </c>
      <c r="O13" s="32" t="s">
        <v>401</v>
      </c>
      <c r="P13" s="32" t="s">
        <v>402</v>
      </c>
      <c r="Q13" s="32" t="s">
        <v>403</v>
      </c>
      <c r="R13" s="58" t="s">
        <v>134</v>
      </c>
      <c r="S13" s="32" t="s">
        <v>134</v>
      </c>
      <c r="T13" s="50" t="s">
        <v>135</v>
      </c>
      <c r="U13" s="34" t="s">
        <v>136</v>
      </c>
      <c r="V13" s="32" t="s">
        <v>404</v>
      </c>
    </row>
    <row r="14" spans="1:22" ht="409.5" x14ac:dyDescent="0.35">
      <c r="A14" s="68">
        <v>6</v>
      </c>
      <c r="B14" s="29" t="s">
        <v>405</v>
      </c>
      <c r="C14" s="29" t="s">
        <v>406</v>
      </c>
      <c r="D14" s="37" t="s">
        <v>78</v>
      </c>
      <c r="E14" s="30" t="s">
        <v>111</v>
      </c>
      <c r="F14" s="39" t="s">
        <v>112</v>
      </c>
      <c r="G14" s="31">
        <v>99999999</v>
      </c>
      <c r="H14" s="30" t="s">
        <v>81</v>
      </c>
      <c r="I14" s="32" t="s">
        <v>128</v>
      </c>
      <c r="J14" s="32" t="s">
        <v>407</v>
      </c>
      <c r="K14" s="32" t="s">
        <v>391</v>
      </c>
      <c r="L14" s="48" t="s">
        <v>408</v>
      </c>
      <c r="M14" s="32" t="s">
        <v>409</v>
      </c>
      <c r="N14" s="49">
        <v>44104</v>
      </c>
      <c r="O14" s="32" t="s">
        <v>410</v>
      </c>
      <c r="P14" s="32" t="s">
        <v>103</v>
      </c>
      <c r="Q14" s="32" t="s">
        <v>411</v>
      </c>
      <c r="R14" s="58" t="s">
        <v>134</v>
      </c>
      <c r="S14" s="32" t="s">
        <v>134</v>
      </c>
      <c r="T14" s="50" t="s">
        <v>135</v>
      </c>
      <c r="U14" s="32" t="s">
        <v>146</v>
      </c>
      <c r="V14" s="32" t="s">
        <v>412</v>
      </c>
    </row>
    <row r="15" spans="1:22" ht="409.5" x14ac:dyDescent="0.35">
      <c r="A15" s="68">
        <v>7</v>
      </c>
      <c r="B15" s="29" t="s">
        <v>413</v>
      </c>
      <c r="C15" s="46" t="s">
        <v>414</v>
      </c>
      <c r="D15" s="37" t="s">
        <v>78</v>
      </c>
      <c r="E15" s="37" t="s">
        <v>111</v>
      </c>
      <c r="F15" s="39" t="s">
        <v>112</v>
      </c>
      <c r="G15" s="47">
        <v>87483218</v>
      </c>
      <c r="H15" s="30" t="s">
        <v>81</v>
      </c>
      <c r="I15" s="32" t="s">
        <v>128</v>
      </c>
      <c r="J15" s="32" t="s">
        <v>415</v>
      </c>
      <c r="K15" s="32" t="s">
        <v>416</v>
      </c>
      <c r="L15" s="55" t="s">
        <v>417</v>
      </c>
      <c r="M15" s="32" t="s">
        <v>418</v>
      </c>
      <c r="N15" s="49">
        <v>44124</v>
      </c>
      <c r="O15" s="32" t="s">
        <v>419</v>
      </c>
      <c r="P15" s="32" t="s">
        <v>420</v>
      </c>
      <c r="Q15" s="32" t="s">
        <v>421</v>
      </c>
      <c r="R15" s="58" t="s">
        <v>134</v>
      </c>
      <c r="S15" s="32" t="s">
        <v>134</v>
      </c>
      <c r="T15" s="50" t="s">
        <v>135</v>
      </c>
      <c r="U15" s="32" t="s">
        <v>146</v>
      </c>
      <c r="V15" s="32" t="s">
        <v>422</v>
      </c>
    </row>
    <row r="16" spans="1:22" ht="409.5" x14ac:dyDescent="0.35">
      <c r="A16" s="68">
        <v>8</v>
      </c>
      <c r="B16" s="46" t="s">
        <v>423</v>
      </c>
      <c r="C16" s="46" t="s">
        <v>424</v>
      </c>
      <c r="D16" s="37" t="s">
        <v>78</v>
      </c>
      <c r="E16" s="37" t="s">
        <v>425</v>
      </c>
      <c r="F16" s="37" t="s">
        <v>426</v>
      </c>
      <c r="G16" s="47">
        <v>559600735</v>
      </c>
      <c r="H16" s="30" t="s">
        <v>81</v>
      </c>
      <c r="I16" s="32" t="s">
        <v>128</v>
      </c>
      <c r="J16" s="32" t="s">
        <v>427</v>
      </c>
      <c r="K16" s="32" t="s">
        <v>130</v>
      </c>
      <c r="L16" s="48" t="s">
        <v>976</v>
      </c>
      <c r="M16" s="32" t="s">
        <v>977</v>
      </c>
      <c r="N16" s="49">
        <v>44154</v>
      </c>
      <c r="O16" s="32" t="s">
        <v>428</v>
      </c>
      <c r="P16" s="32" t="s">
        <v>429</v>
      </c>
      <c r="Q16" s="32" t="s">
        <v>430</v>
      </c>
      <c r="R16" s="58" t="s">
        <v>134</v>
      </c>
      <c r="S16" s="32" t="s">
        <v>134</v>
      </c>
      <c r="T16" s="50" t="s">
        <v>135</v>
      </c>
      <c r="U16" s="32" t="s">
        <v>146</v>
      </c>
      <c r="V16" s="32" t="s">
        <v>431</v>
      </c>
    </row>
    <row r="17" spans="1:22" ht="409.5" x14ac:dyDescent="0.35">
      <c r="A17" s="68">
        <v>9</v>
      </c>
      <c r="B17" s="29" t="s">
        <v>512</v>
      </c>
      <c r="C17" s="29" t="s">
        <v>513</v>
      </c>
      <c r="D17" s="37" t="s">
        <v>78</v>
      </c>
      <c r="E17" s="30" t="s">
        <v>111</v>
      </c>
      <c r="F17" s="39" t="s">
        <v>112</v>
      </c>
      <c r="G17" s="31">
        <v>172330950</v>
      </c>
      <c r="H17" s="30" t="s">
        <v>337</v>
      </c>
      <c r="I17" s="34" t="s">
        <v>128</v>
      </c>
      <c r="J17" s="34" t="s">
        <v>514</v>
      </c>
      <c r="K17" s="34" t="s">
        <v>313</v>
      </c>
      <c r="L17" s="41" t="s">
        <v>515</v>
      </c>
      <c r="M17" s="34" t="s">
        <v>516</v>
      </c>
      <c r="N17" s="45">
        <v>44657</v>
      </c>
      <c r="O17" s="34" t="s">
        <v>517</v>
      </c>
      <c r="P17" s="34" t="s">
        <v>518</v>
      </c>
      <c r="Q17" s="34" t="s">
        <v>519</v>
      </c>
      <c r="R17" s="35" t="s">
        <v>134</v>
      </c>
      <c r="S17" s="34" t="s">
        <v>134</v>
      </c>
      <c r="T17" s="36" t="s">
        <v>135</v>
      </c>
      <c r="U17" s="34" t="s">
        <v>121</v>
      </c>
      <c r="V17" s="34" t="s">
        <v>441</v>
      </c>
    </row>
    <row r="18" spans="1:22" ht="409.5" x14ac:dyDescent="0.35">
      <c r="A18" s="68">
        <v>10</v>
      </c>
      <c r="B18" s="29" t="s">
        <v>578</v>
      </c>
      <c r="C18" s="57">
        <v>45348</v>
      </c>
      <c r="D18" s="37" t="s">
        <v>125</v>
      </c>
      <c r="E18" s="37" t="s">
        <v>126</v>
      </c>
      <c r="F18" s="39" t="s">
        <v>112</v>
      </c>
      <c r="G18" s="47">
        <v>2277882954</v>
      </c>
      <c r="H18" s="30" t="s">
        <v>127</v>
      </c>
      <c r="I18" s="32" t="s">
        <v>128</v>
      </c>
      <c r="J18" s="32" t="s">
        <v>579</v>
      </c>
      <c r="K18" s="32" t="s">
        <v>130</v>
      </c>
      <c r="L18" s="48" t="s">
        <v>580</v>
      </c>
      <c r="M18" s="32" t="s">
        <v>581</v>
      </c>
      <c r="N18" s="49">
        <v>45279</v>
      </c>
      <c r="O18" s="32" t="s">
        <v>582</v>
      </c>
      <c r="P18" s="32" t="s">
        <v>583</v>
      </c>
      <c r="Q18" s="32" t="s">
        <v>584</v>
      </c>
      <c r="R18" s="58" t="s">
        <v>134</v>
      </c>
      <c r="S18" s="32" t="s">
        <v>134</v>
      </c>
      <c r="T18" s="50" t="s">
        <v>135</v>
      </c>
      <c r="U18" s="32" t="s">
        <v>146</v>
      </c>
      <c r="V18" s="32" t="s">
        <v>585</v>
      </c>
    </row>
    <row r="19" spans="1:22" ht="216" x14ac:dyDescent="0.35">
      <c r="A19" s="68">
        <v>11</v>
      </c>
      <c r="B19" s="30" t="s">
        <v>604</v>
      </c>
      <c r="C19" s="58">
        <v>45394</v>
      </c>
      <c r="D19" s="37" t="s">
        <v>78</v>
      </c>
      <c r="E19" s="32" t="s">
        <v>605</v>
      </c>
      <c r="F19" s="32" t="s">
        <v>606</v>
      </c>
      <c r="G19" s="31">
        <v>1416014685</v>
      </c>
      <c r="H19" s="30" t="s">
        <v>81</v>
      </c>
      <c r="I19" s="32" t="s">
        <v>128</v>
      </c>
      <c r="J19" s="32" t="s">
        <v>607</v>
      </c>
      <c r="K19" s="32" t="s">
        <v>130</v>
      </c>
      <c r="L19" s="48" t="s">
        <v>608</v>
      </c>
      <c r="M19" s="32" t="s">
        <v>609</v>
      </c>
      <c r="N19" s="58">
        <v>45394</v>
      </c>
      <c r="O19" s="32" t="s">
        <v>610</v>
      </c>
      <c r="P19" s="32" t="s">
        <v>611</v>
      </c>
      <c r="Q19" s="32" t="s">
        <v>612</v>
      </c>
      <c r="R19" s="58" t="s">
        <v>134</v>
      </c>
      <c r="S19" s="32" t="s">
        <v>134</v>
      </c>
      <c r="T19" s="50" t="s">
        <v>134</v>
      </c>
      <c r="U19" s="32" t="s">
        <v>613</v>
      </c>
      <c r="V19" s="32" t="s">
        <v>614</v>
      </c>
    </row>
    <row r="20" spans="1:22" ht="409.5" x14ac:dyDescent="0.35">
      <c r="A20" s="68">
        <v>12</v>
      </c>
      <c r="B20" s="30" t="s">
        <v>615</v>
      </c>
      <c r="C20" s="35">
        <v>45337</v>
      </c>
      <c r="D20" s="37" t="s">
        <v>78</v>
      </c>
      <c r="E20" s="34" t="s">
        <v>97</v>
      </c>
      <c r="F20" s="34" t="s">
        <v>98</v>
      </c>
      <c r="G20" s="43">
        <v>2328816265.9299998</v>
      </c>
      <c r="H20" s="30" t="s">
        <v>81</v>
      </c>
      <c r="I20" s="34" t="s">
        <v>128</v>
      </c>
      <c r="J20" s="34" t="s">
        <v>616</v>
      </c>
      <c r="K20" s="34" t="s">
        <v>130</v>
      </c>
      <c r="L20" s="41" t="s">
        <v>617</v>
      </c>
      <c r="M20" s="34" t="s">
        <v>618</v>
      </c>
      <c r="N20" s="35">
        <v>44945</v>
      </c>
      <c r="O20" s="34" t="s">
        <v>619</v>
      </c>
      <c r="P20" s="34" t="s">
        <v>620</v>
      </c>
      <c r="Q20" s="34" t="s">
        <v>134</v>
      </c>
      <c r="R20" s="35" t="s">
        <v>134</v>
      </c>
      <c r="S20" s="34" t="s">
        <v>134</v>
      </c>
      <c r="T20" s="36" t="s">
        <v>134</v>
      </c>
      <c r="U20" s="34" t="s">
        <v>136</v>
      </c>
      <c r="V20" s="34" t="s">
        <v>621</v>
      </c>
    </row>
    <row r="21" spans="1:22" ht="409.5" x14ac:dyDescent="0.35">
      <c r="A21" s="68">
        <v>13</v>
      </c>
      <c r="B21" s="30" t="s">
        <v>701</v>
      </c>
      <c r="C21" s="35">
        <v>45642</v>
      </c>
      <c r="D21" s="37" t="s">
        <v>78</v>
      </c>
      <c r="E21" s="34" t="s">
        <v>702</v>
      </c>
      <c r="F21" s="34" t="s">
        <v>703</v>
      </c>
      <c r="G21" s="31">
        <v>2186958875</v>
      </c>
      <c r="H21" s="30" t="s">
        <v>81</v>
      </c>
      <c r="I21" s="34" t="s">
        <v>704</v>
      </c>
      <c r="J21" s="34" t="s">
        <v>705</v>
      </c>
      <c r="K21" s="34" t="s">
        <v>686</v>
      </c>
      <c r="L21" s="62" t="s">
        <v>998</v>
      </c>
      <c r="M21" s="39" t="s">
        <v>999</v>
      </c>
      <c r="N21" s="35">
        <v>45450</v>
      </c>
      <c r="O21" s="34" t="s">
        <v>706</v>
      </c>
      <c r="P21" s="34" t="s">
        <v>707</v>
      </c>
      <c r="Q21" s="34" t="s">
        <v>708</v>
      </c>
      <c r="R21" s="35" t="s">
        <v>134</v>
      </c>
      <c r="S21" s="35" t="s">
        <v>134</v>
      </c>
      <c r="T21" s="36" t="s">
        <v>134</v>
      </c>
      <c r="U21" s="34" t="s">
        <v>156</v>
      </c>
      <c r="V21" s="34" t="s">
        <v>134</v>
      </c>
    </row>
    <row r="22" spans="1:22" ht="409.5" x14ac:dyDescent="0.35">
      <c r="A22" s="68">
        <v>14</v>
      </c>
      <c r="B22" s="30" t="s">
        <v>709</v>
      </c>
      <c r="C22" s="29" t="s">
        <v>710</v>
      </c>
      <c r="D22" s="37" t="s">
        <v>78</v>
      </c>
      <c r="E22" s="30" t="s">
        <v>111</v>
      </c>
      <c r="F22" s="39" t="s">
        <v>112</v>
      </c>
      <c r="G22" s="43">
        <v>98812000</v>
      </c>
      <c r="H22" s="30" t="s">
        <v>81</v>
      </c>
      <c r="I22" s="34" t="s">
        <v>128</v>
      </c>
      <c r="J22" s="34" t="s">
        <v>711</v>
      </c>
      <c r="K22" s="34" t="s">
        <v>391</v>
      </c>
      <c r="L22" s="41" t="s">
        <v>712</v>
      </c>
      <c r="M22" s="34" t="s">
        <v>713</v>
      </c>
      <c r="N22" s="45">
        <v>44090</v>
      </c>
      <c r="O22" s="34" t="s">
        <v>714</v>
      </c>
      <c r="P22" s="34" t="s">
        <v>715</v>
      </c>
      <c r="Q22" s="34" t="s">
        <v>716</v>
      </c>
      <c r="R22" s="35" t="s">
        <v>134</v>
      </c>
      <c r="S22" s="34" t="s">
        <v>134</v>
      </c>
      <c r="T22" s="36" t="s">
        <v>135</v>
      </c>
      <c r="U22" s="34" t="s">
        <v>146</v>
      </c>
      <c r="V22" s="34" t="s">
        <v>717</v>
      </c>
    </row>
    <row r="23" spans="1:22" ht="391.5" x14ac:dyDescent="0.35">
      <c r="A23" s="68">
        <v>15</v>
      </c>
      <c r="B23" s="30" t="s">
        <v>724</v>
      </c>
      <c r="C23" s="35">
        <v>45684</v>
      </c>
      <c r="D23" s="37" t="s">
        <v>78</v>
      </c>
      <c r="E23" s="34" t="s">
        <v>725</v>
      </c>
      <c r="F23" s="34" t="s">
        <v>726</v>
      </c>
      <c r="G23" s="43">
        <v>0</v>
      </c>
      <c r="H23" s="34" t="s">
        <v>693</v>
      </c>
      <c r="I23" s="34" t="s">
        <v>727</v>
      </c>
      <c r="J23" s="34" t="s">
        <v>728</v>
      </c>
      <c r="K23" s="34" t="s">
        <v>686</v>
      </c>
      <c r="L23" s="41" t="s">
        <v>729</v>
      </c>
      <c r="M23" s="34" t="s">
        <v>730</v>
      </c>
      <c r="N23" s="35">
        <v>45684</v>
      </c>
      <c r="O23" s="34" t="s">
        <v>731</v>
      </c>
      <c r="P23" s="34" t="s">
        <v>732</v>
      </c>
      <c r="Q23" s="34" t="s">
        <v>733</v>
      </c>
      <c r="R23" s="35" t="s">
        <v>134</v>
      </c>
      <c r="S23" s="35" t="s">
        <v>134</v>
      </c>
      <c r="T23" s="36" t="s">
        <v>134</v>
      </c>
      <c r="U23" s="34" t="s">
        <v>156</v>
      </c>
      <c r="V23" s="34" t="s">
        <v>134</v>
      </c>
    </row>
    <row r="24" spans="1:22" ht="409.5" x14ac:dyDescent="0.35">
      <c r="A24" s="68">
        <v>16</v>
      </c>
      <c r="B24" s="64" t="s">
        <v>761</v>
      </c>
      <c r="C24" s="29" t="s">
        <v>762</v>
      </c>
      <c r="D24" s="37" t="s">
        <v>78</v>
      </c>
      <c r="E24" s="30" t="s">
        <v>111</v>
      </c>
      <c r="F24" s="39" t="s">
        <v>112</v>
      </c>
      <c r="G24" s="73">
        <v>1150000000</v>
      </c>
      <c r="H24" s="30" t="s">
        <v>81</v>
      </c>
      <c r="I24" s="39" t="s">
        <v>763</v>
      </c>
      <c r="J24" s="39" t="s">
        <v>764</v>
      </c>
      <c r="K24" s="38" t="s">
        <v>646</v>
      </c>
      <c r="L24" s="41" t="s">
        <v>765</v>
      </c>
      <c r="M24" s="34" t="s">
        <v>766</v>
      </c>
      <c r="N24" s="33">
        <v>45751</v>
      </c>
      <c r="O24" s="34" t="s">
        <v>767</v>
      </c>
      <c r="P24" s="34" t="s">
        <v>460</v>
      </c>
      <c r="Q24" s="34" t="s">
        <v>768</v>
      </c>
      <c r="R24" s="63" t="s">
        <v>135</v>
      </c>
      <c r="S24" s="38" t="s">
        <v>135</v>
      </c>
      <c r="T24" s="38" t="s">
        <v>135</v>
      </c>
      <c r="U24" s="34" t="s">
        <v>769</v>
      </c>
      <c r="V24" s="39" t="s">
        <v>770</v>
      </c>
    </row>
    <row r="25" spans="1:22" ht="409.5" x14ac:dyDescent="0.35">
      <c r="A25" s="68">
        <v>17</v>
      </c>
      <c r="B25" s="29" t="s">
        <v>813</v>
      </c>
      <c r="C25" s="29" t="s">
        <v>814</v>
      </c>
      <c r="D25" s="30" t="s">
        <v>815</v>
      </c>
      <c r="E25" s="30" t="s">
        <v>111</v>
      </c>
      <c r="F25" s="39" t="s">
        <v>112</v>
      </c>
      <c r="G25" s="31">
        <v>288162259</v>
      </c>
      <c r="H25" s="30" t="s">
        <v>127</v>
      </c>
      <c r="I25" s="32" t="s">
        <v>807</v>
      </c>
      <c r="J25" s="34" t="s">
        <v>816</v>
      </c>
      <c r="K25" s="38" t="s">
        <v>646</v>
      </c>
      <c r="L25" s="41" t="s">
        <v>817</v>
      </c>
      <c r="M25" s="34" t="s">
        <v>818</v>
      </c>
      <c r="N25" s="33">
        <v>45792</v>
      </c>
      <c r="O25" s="34" t="s">
        <v>819</v>
      </c>
      <c r="P25" s="34" t="s">
        <v>820</v>
      </c>
      <c r="Q25" s="39" t="s">
        <v>821</v>
      </c>
      <c r="R25" s="35" t="s">
        <v>134</v>
      </c>
      <c r="S25" s="34" t="s">
        <v>134</v>
      </c>
      <c r="T25" s="34" t="s">
        <v>134</v>
      </c>
      <c r="U25" s="34" t="s">
        <v>156</v>
      </c>
      <c r="V25" s="39" t="s">
        <v>822</v>
      </c>
    </row>
    <row r="26" spans="1:22" ht="297" x14ac:dyDescent="0.35">
      <c r="A26" s="68">
        <v>18</v>
      </c>
      <c r="B26" s="64" t="s">
        <v>830</v>
      </c>
      <c r="C26" s="65" t="s">
        <v>831</v>
      </c>
      <c r="D26" s="37" t="s">
        <v>78</v>
      </c>
      <c r="E26" s="65" t="s">
        <v>832</v>
      </c>
      <c r="F26" s="37" t="s">
        <v>140</v>
      </c>
      <c r="G26" s="31">
        <v>9342000</v>
      </c>
      <c r="H26" s="30" t="s">
        <v>81</v>
      </c>
      <c r="I26" s="65" t="s">
        <v>83</v>
      </c>
      <c r="J26" s="65" t="s">
        <v>833</v>
      </c>
      <c r="K26" s="65" t="s">
        <v>834</v>
      </c>
      <c r="L26" s="54" t="s">
        <v>1007</v>
      </c>
      <c r="M26" s="65" t="s">
        <v>1008</v>
      </c>
      <c r="N26" s="65" t="s">
        <v>835</v>
      </c>
      <c r="O26" s="65" t="s">
        <v>836</v>
      </c>
      <c r="P26" s="65" t="s">
        <v>837</v>
      </c>
      <c r="Q26" s="65" t="s">
        <v>838</v>
      </c>
      <c r="R26" s="75" t="s">
        <v>134</v>
      </c>
      <c r="S26" s="65" t="s">
        <v>134</v>
      </c>
      <c r="T26" s="65" t="s">
        <v>134</v>
      </c>
      <c r="U26" s="65" t="s">
        <v>839</v>
      </c>
      <c r="V26" s="65" t="s">
        <v>840</v>
      </c>
    </row>
    <row r="27" spans="1:22" ht="409.5" x14ac:dyDescent="0.35">
      <c r="A27" s="68">
        <v>19</v>
      </c>
      <c r="B27" s="29" t="s">
        <v>841</v>
      </c>
      <c r="C27" s="29" t="s">
        <v>842</v>
      </c>
      <c r="D27" s="37" t="s">
        <v>78</v>
      </c>
      <c r="E27" s="30" t="s">
        <v>182</v>
      </c>
      <c r="F27" s="30" t="s">
        <v>843</v>
      </c>
      <c r="G27" s="31">
        <v>19635613600</v>
      </c>
      <c r="H27" s="30" t="s">
        <v>81</v>
      </c>
      <c r="I27" s="65" t="s">
        <v>83</v>
      </c>
      <c r="J27" s="34" t="s">
        <v>844</v>
      </c>
      <c r="K27" s="34" t="s">
        <v>845</v>
      </c>
      <c r="L27" s="41" t="s">
        <v>846</v>
      </c>
      <c r="M27" s="34" t="s">
        <v>847</v>
      </c>
      <c r="N27" s="33">
        <v>45565</v>
      </c>
      <c r="O27" s="34" t="s">
        <v>848</v>
      </c>
      <c r="P27" s="34" t="s">
        <v>849</v>
      </c>
      <c r="Q27" s="34" t="s">
        <v>850</v>
      </c>
      <c r="R27" s="75" t="s">
        <v>134</v>
      </c>
      <c r="S27" s="65" t="s">
        <v>134</v>
      </c>
      <c r="T27" s="65" t="s">
        <v>134</v>
      </c>
      <c r="U27" s="34" t="s">
        <v>769</v>
      </c>
      <c r="V27" s="34" t="s">
        <v>851</v>
      </c>
    </row>
    <row r="28" spans="1:22" ht="405" x14ac:dyDescent="0.35">
      <c r="A28" s="68">
        <v>20</v>
      </c>
      <c r="B28" s="29" t="s">
        <v>852</v>
      </c>
      <c r="C28" s="29" t="s">
        <v>853</v>
      </c>
      <c r="D28" s="30" t="s">
        <v>125</v>
      </c>
      <c r="E28" s="30" t="s">
        <v>111</v>
      </c>
      <c r="F28" s="39" t="s">
        <v>112</v>
      </c>
      <c r="G28" s="31">
        <v>4981542</v>
      </c>
      <c r="H28" s="30" t="s">
        <v>693</v>
      </c>
      <c r="I28" s="65" t="s">
        <v>83</v>
      </c>
      <c r="J28" s="40" t="s">
        <v>854</v>
      </c>
      <c r="K28" s="34" t="s">
        <v>845</v>
      </c>
      <c r="L28" s="41" t="s">
        <v>1010</v>
      </c>
      <c r="M28" s="34" t="s">
        <v>1009</v>
      </c>
      <c r="N28" s="33">
        <v>45391</v>
      </c>
      <c r="O28" s="34" t="s">
        <v>855</v>
      </c>
      <c r="P28" s="39" t="s">
        <v>856</v>
      </c>
      <c r="Q28" s="34" t="s">
        <v>857</v>
      </c>
      <c r="R28" s="75" t="s">
        <v>134</v>
      </c>
      <c r="S28" s="65" t="s">
        <v>134</v>
      </c>
      <c r="T28" s="65" t="s">
        <v>134</v>
      </c>
      <c r="U28" s="34" t="s">
        <v>156</v>
      </c>
      <c r="V28" s="34" t="s">
        <v>134</v>
      </c>
    </row>
    <row r="29" spans="1:22" ht="409.5" x14ac:dyDescent="0.35">
      <c r="A29" s="68">
        <v>21</v>
      </c>
      <c r="B29" s="69" t="s">
        <v>858</v>
      </c>
      <c r="C29" s="69" t="s">
        <v>859</v>
      </c>
      <c r="D29" s="37" t="s">
        <v>78</v>
      </c>
      <c r="E29" s="30" t="s">
        <v>860</v>
      </c>
      <c r="F29" s="30" t="s">
        <v>861</v>
      </c>
      <c r="G29" s="70">
        <v>4690227850</v>
      </c>
      <c r="H29" s="30" t="s">
        <v>81</v>
      </c>
      <c r="I29" s="65" t="s">
        <v>83</v>
      </c>
      <c r="J29" s="69" t="s">
        <v>862</v>
      </c>
      <c r="K29" s="34" t="s">
        <v>845</v>
      </c>
      <c r="L29" s="72" t="s">
        <v>863</v>
      </c>
      <c r="M29" s="69" t="s">
        <v>864</v>
      </c>
      <c r="N29" s="33">
        <v>45595</v>
      </c>
      <c r="O29" s="69" t="s">
        <v>865</v>
      </c>
      <c r="P29" s="69" t="s">
        <v>866</v>
      </c>
      <c r="Q29" s="69" t="s">
        <v>867</v>
      </c>
      <c r="R29" s="75" t="s">
        <v>134</v>
      </c>
      <c r="S29" s="65" t="s">
        <v>134</v>
      </c>
      <c r="T29" s="65" t="s">
        <v>134</v>
      </c>
      <c r="U29" s="32" t="s">
        <v>613</v>
      </c>
      <c r="V29" s="34" t="s">
        <v>868</v>
      </c>
    </row>
    <row r="30" spans="1:22" ht="409.5" x14ac:dyDescent="0.35">
      <c r="A30" s="68">
        <v>22</v>
      </c>
      <c r="B30" s="69" t="s">
        <v>879</v>
      </c>
      <c r="C30" s="69" t="s">
        <v>880</v>
      </c>
      <c r="D30" s="69" t="s">
        <v>125</v>
      </c>
      <c r="E30" s="30" t="s">
        <v>111</v>
      </c>
      <c r="F30" s="39" t="s">
        <v>112</v>
      </c>
      <c r="G30" s="70">
        <v>83243000</v>
      </c>
      <c r="H30" s="30" t="s">
        <v>127</v>
      </c>
      <c r="I30" s="65" t="s">
        <v>83</v>
      </c>
      <c r="J30" s="69" t="s">
        <v>881</v>
      </c>
      <c r="K30" s="34" t="s">
        <v>845</v>
      </c>
      <c r="L30" s="72" t="s">
        <v>882</v>
      </c>
      <c r="M30" s="69" t="s">
        <v>883</v>
      </c>
      <c r="N30" s="33">
        <v>45715</v>
      </c>
      <c r="O30" s="69" t="s">
        <v>884</v>
      </c>
      <c r="P30" s="69" t="s">
        <v>885</v>
      </c>
      <c r="Q30" s="69" t="s">
        <v>886</v>
      </c>
      <c r="R30" s="75" t="s">
        <v>134</v>
      </c>
      <c r="S30" s="65" t="s">
        <v>134</v>
      </c>
      <c r="T30" s="65" t="s">
        <v>134</v>
      </c>
      <c r="U30" s="34" t="s">
        <v>156</v>
      </c>
      <c r="V30" s="34" t="s">
        <v>887</v>
      </c>
    </row>
    <row r="31" spans="1:22" ht="409.5" x14ac:dyDescent="0.35">
      <c r="A31" s="68">
        <v>23</v>
      </c>
      <c r="B31" s="69" t="s">
        <v>894</v>
      </c>
      <c r="C31" s="69" t="s">
        <v>895</v>
      </c>
      <c r="D31" s="37" t="s">
        <v>78</v>
      </c>
      <c r="E31" s="30" t="s">
        <v>170</v>
      </c>
      <c r="F31" s="30" t="s">
        <v>171</v>
      </c>
      <c r="G31" s="70">
        <v>2412600619</v>
      </c>
      <c r="H31" s="30" t="s">
        <v>81</v>
      </c>
      <c r="I31" s="65" t="s">
        <v>83</v>
      </c>
      <c r="J31" s="69" t="s">
        <v>896</v>
      </c>
      <c r="K31" s="34" t="s">
        <v>845</v>
      </c>
      <c r="L31" s="72" t="s">
        <v>943</v>
      </c>
      <c r="M31" s="69" t="s">
        <v>897</v>
      </c>
      <c r="N31" s="33">
        <v>45901</v>
      </c>
      <c r="O31" s="69" t="s">
        <v>898</v>
      </c>
      <c r="P31" s="69" t="s">
        <v>899</v>
      </c>
      <c r="Q31" s="69" t="s">
        <v>900</v>
      </c>
      <c r="R31" s="75" t="s">
        <v>134</v>
      </c>
      <c r="S31" s="65" t="s">
        <v>134</v>
      </c>
      <c r="T31" s="65" t="s">
        <v>134</v>
      </c>
      <c r="U31" s="69" t="s">
        <v>878</v>
      </c>
      <c r="V31" s="34" t="s">
        <v>901</v>
      </c>
    </row>
    <row r="32" spans="1:22" ht="409.5" x14ac:dyDescent="0.35">
      <c r="A32" s="68">
        <v>24</v>
      </c>
      <c r="B32" s="94" t="s">
        <v>921</v>
      </c>
      <c r="C32" s="94" t="s">
        <v>906</v>
      </c>
      <c r="D32" s="95" t="s">
        <v>125</v>
      </c>
      <c r="E32" s="95" t="s">
        <v>111</v>
      </c>
      <c r="F32" s="95" t="s">
        <v>912</v>
      </c>
      <c r="G32" s="96">
        <v>13868570519</v>
      </c>
      <c r="H32" s="30" t="s">
        <v>127</v>
      </c>
      <c r="I32" s="97" t="s">
        <v>922</v>
      </c>
      <c r="J32" s="98" t="s">
        <v>923</v>
      </c>
      <c r="K32" s="98" t="s">
        <v>845</v>
      </c>
      <c r="L32" s="99" t="s">
        <v>924</v>
      </c>
      <c r="M32" s="98" t="s">
        <v>925</v>
      </c>
      <c r="N32" s="100"/>
      <c r="O32" s="98" t="s">
        <v>926</v>
      </c>
      <c r="P32" s="101" t="s">
        <v>927</v>
      </c>
      <c r="Q32" s="98" t="s">
        <v>928</v>
      </c>
      <c r="R32" s="98" t="s">
        <v>134</v>
      </c>
      <c r="S32" s="98" t="s">
        <v>134</v>
      </c>
      <c r="T32" s="98" t="s">
        <v>134</v>
      </c>
      <c r="U32" s="98" t="s">
        <v>929</v>
      </c>
      <c r="V32" s="101" t="s">
        <v>930</v>
      </c>
    </row>
    <row r="33" spans="1:22" ht="108" x14ac:dyDescent="0.35">
      <c r="A33" s="68">
        <v>25</v>
      </c>
      <c r="B33" s="69" t="s">
        <v>947</v>
      </c>
      <c r="C33" s="29" t="s">
        <v>948</v>
      </c>
      <c r="D33" s="30" t="s">
        <v>78</v>
      </c>
      <c r="E33" s="30" t="s">
        <v>702</v>
      </c>
      <c r="F33" s="30" t="s">
        <v>703</v>
      </c>
      <c r="G33" s="70">
        <v>3000000000</v>
      </c>
      <c r="H33" s="30" t="s">
        <v>81</v>
      </c>
      <c r="I33" s="32" t="s">
        <v>949</v>
      </c>
      <c r="J33" s="69" t="s">
        <v>950</v>
      </c>
      <c r="K33" s="34" t="s">
        <v>845</v>
      </c>
      <c r="L33" s="41" t="s">
        <v>955</v>
      </c>
      <c r="M33" s="34" t="s">
        <v>955</v>
      </c>
      <c r="N33" s="33">
        <v>46003</v>
      </c>
      <c r="O33" s="69" t="s">
        <v>952</v>
      </c>
      <c r="P33" s="69" t="s">
        <v>954</v>
      </c>
      <c r="Q33" s="69" t="s">
        <v>951</v>
      </c>
      <c r="R33" s="35" t="s">
        <v>134</v>
      </c>
      <c r="S33" s="34" t="s">
        <v>134</v>
      </c>
      <c r="T33" s="36" t="s">
        <v>134</v>
      </c>
      <c r="U33" s="34" t="s">
        <v>156</v>
      </c>
      <c r="V33" s="34" t="s">
        <v>953</v>
      </c>
    </row>
  </sheetData>
  <mergeCells count="15">
    <mergeCell ref="A5:V5"/>
    <mergeCell ref="A6:B6"/>
    <mergeCell ref="C6:G6"/>
    <mergeCell ref="H6:V7"/>
    <mergeCell ref="A7:B7"/>
    <mergeCell ref="D7:E7"/>
    <mergeCell ref="F7:G7"/>
    <mergeCell ref="A1:B4"/>
    <mergeCell ref="C1:H4"/>
    <mergeCell ref="I2:M2"/>
    <mergeCell ref="N2:V2"/>
    <mergeCell ref="I3:M3"/>
    <mergeCell ref="N3:V3"/>
    <mergeCell ref="I4:M4"/>
    <mergeCell ref="N4:V4"/>
  </mergeCells>
  <dataValidations count="1">
    <dataValidation type="date" allowBlank="1" showInputMessage="1" errorTitle="Entrada no válida" error="Por favor escriba una fecha válida (AAAA/MM/DD)" promptTitle="Ingrese una fecha (AAAA/MM/DD)" prompt=" Registre la fecha en que el despacho judicial que conoce el proceso profiere auto admisorio de la demanda, (AAAA/MM/DD)." sqref="N9:N16 N22" xr:uid="{84A15815-771C-4F15-A02E-8A013B303995}">
      <formula1>1900/1/1</formula1>
      <formula2>3000/1/1</formula2>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95763b-34e4-4345-b13e-4b7108d3484e">
      <Terms xmlns="http://schemas.microsoft.com/office/infopath/2007/PartnerControls"/>
    </lcf76f155ced4ddcb4097134ff3c332f>
    <TaxCatchAll xmlns="72a4fa9a-6188-4f5d-a036-d8fe9310858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AECB4F950FFCB41ACA3FD0E62884001" ma:contentTypeVersion="12" ma:contentTypeDescription="Crear nuevo documento." ma:contentTypeScope="" ma:versionID="95a7d37b60c9d5c231c8f2c86dc91b10">
  <xsd:schema xmlns:xsd="http://www.w3.org/2001/XMLSchema" xmlns:xs="http://www.w3.org/2001/XMLSchema" xmlns:p="http://schemas.microsoft.com/office/2006/metadata/properties" xmlns:ns2="0595763b-34e4-4345-b13e-4b7108d3484e" xmlns:ns3="72a4fa9a-6188-4f5d-a036-d8fe9310858b" targetNamespace="http://schemas.microsoft.com/office/2006/metadata/properties" ma:root="true" ma:fieldsID="27e39f4718860acf782a51a0dd415fbd" ns2:_="" ns3:_="">
    <xsd:import namespace="0595763b-34e4-4345-b13e-4b7108d3484e"/>
    <xsd:import namespace="72a4fa9a-6188-4f5d-a036-d8fe931085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5763b-34e4-4345-b13e-4b7108d34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a4fa9a-6188-4f5d-a036-d8fe9310858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3a6d135-d745-4ba1-819c-7299d3993032}" ma:internalName="TaxCatchAll" ma:showField="CatchAllData" ma:web="72a4fa9a-6188-4f5d-a036-d8fe931085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A74710-C8BC-4437-9A62-72FBDB46793D}">
  <ds:schemaRefs>
    <ds:schemaRef ds:uri="http://schemas.microsoft.com/office/2006/metadata/properties"/>
    <ds:schemaRef ds:uri="http://schemas.microsoft.com/office/infopath/2007/PartnerControls"/>
    <ds:schemaRef ds:uri="d0b019bc-77e7-48b9-9ef1-5b3c9d65c899"/>
    <ds:schemaRef ds:uri="8ab21496-f024-47b2-938f-5b10ee2b9808"/>
  </ds:schemaRefs>
</ds:datastoreItem>
</file>

<file path=customXml/itemProps2.xml><?xml version="1.0" encoding="utf-8"?>
<ds:datastoreItem xmlns:ds="http://schemas.openxmlformats.org/officeDocument/2006/customXml" ds:itemID="{3176B02B-6669-4F83-8CD9-FF407B53D5CE}">
  <ds:schemaRefs>
    <ds:schemaRef ds:uri="http://schemas.microsoft.com/sharepoint/v3/contenttype/forms"/>
  </ds:schemaRefs>
</ds:datastoreItem>
</file>

<file path=customXml/itemProps3.xml><?xml version="1.0" encoding="utf-8"?>
<ds:datastoreItem xmlns:ds="http://schemas.openxmlformats.org/officeDocument/2006/customXml" ds:itemID="{518C485F-AE00-4E56-9F62-3E844E1780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19</vt:i4>
      </vt:variant>
    </vt:vector>
  </HeadingPairs>
  <TitlesOfParts>
    <vt:vector size="23" baseType="lpstr">
      <vt:lpstr>INFORMACIÓN CONTRACTUAL</vt:lpstr>
      <vt:lpstr>CONSOLIDADO PROCESOS JUDICIALES</vt:lpstr>
      <vt:lpstr>PROCESOS JUDICIALES POR PASIVA</vt:lpstr>
      <vt:lpstr>PROCESOS JUDICIALES POR ACTIVA</vt:lpstr>
      <vt:lpstr>'CONSOLIDADO PROCESOS JUDICIALES'!_ftn1</vt:lpstr>
      <vt:lpstr>'CONSOLIDADO PROCESOS JUDICIALES'!_ftn2</vt:lpstr>
      <vt:lpstr>'CONSOLIDADO PROCESOS JUDICIALES'!_ftn3</vt:lpstr>
      <vt:lpstr>'CONSOLIDADO PROCESOS JUDICIALES'!_ftn4</vt:lpstr>
      <vt:lpstr>'CONSOLIDADO PROCESOS JUDICIALES'!_ftn5</vt:lpstr>
      <vt:lpstr>'CONSOLIDADO PROCESOS JUDICIALES'!_ftn6</vt:lpstr>
      <vt:lpstr>'CONSOLIDADO PROCESOS JUDICIALES'!_ftnref4</vt:lpstr>
      <vt:lpstr>'CONSOLIDADO PROCESOS JUDICIALES'!_GoBack</vt:lpstr>
      <vt:lpstr>'CONSOLIDADO PROCESOS JUDICIALES'!_Hlk127343291</vt:lpstr>
      <vt:lpstr>'CONSOLIDADO PROCESOS JUDICIALES'!_Hlk127436175</vt:lpstr>
      <vt:lpstr>'CONSOLIDADO PROCESOS JUDICIALES'!_Hlk127436301</vt:lpstr>
      <vt:lpstr>'CONSOLIDADO PROCESOS JUDICIALES'!_Hlk127436406</vt:lpstr>
      <vt:lpstr>'CONSOLIDADO PROCESOS JUDICIALES'!_Hlk127436463</vt:lpstr>
      <vt:lpstr>'CONSOLIDADO PROCESOS JUDICIALES'!_Hlk127437094</vt:lpstr>
      <vt:lpstr>'CONSOLIDADO PROCESOS JUDICIALES'!_Hlk127438531</vt:lpstr>
      <vt:lpstr>'CONSOLIDADO PROCESOS JUDICIALES'!_Hlk127438716</vt:lpstr>
      <vt:lpstr>'CONSOLIDADO PROCESOS JUDICIALES'!_Hlk127439710</vt:lpstr>
      <vt:lpstr>'CONSOLIDADO PROCESOS JUDICIALES'!_Hlk127476719</vt:lpstr>
      <vt:lpstr>'CONSOLIDADO PROCESOS JUDICIALES'!_Hlk127528210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Morales</dc:creator>
  <cp:keywords/>
  <dc:description/>
  <cp:lastModifiedBy>Jessica Paola González Tejeiro</cp:lastModifiedBy>
  <cp:revision/>
  <dcterms:created xsi:type="dcterms:W3CDTF">2020-03-16T21:09:38Z</dcterms:created>
  <dcterms:modified xsi:type="dcterms:W3CDTF">2026-01-02T20:14:36Z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0x0101008AECB4F950FFCB41ACA3FD0E62884001</vt:lpwstr>
  </property>
  <property fmtid="{D5CDD505-2E9C-101B-9397-08002B2CF9AE}" pid="3" name="MediaServiceImageTags">
    <vt:lpwstr/>
  </property>
</Properties>
</file>